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K:\Projecten\2023\TI23332 2021A DG 2 Bestek en toezicht Rijnland\10 Technischmanagement\NVI\"/>
    </mc:Choice>
  </mc:AlternateContent>
  <xr:revisionPtr revIDLastSave="0" documentId="8_{218BB97B-1631-48C6-B6ED-7DF4088E214C}" xr6:coauthVersionLast="47" xr6:coauthVersionMax="47" xr10:uidLastSave="{00000000-0000-0000-0000-000000000000}"/>
  <bookViews>
    <workbookView xWindow="-13875" yWindow="-16320" windowWidth="29040" windowHeight="15720" activeTab="1" xr2:uid="{2F81E1CC-21B0-40F1-85A3-9E26A0BF85E9}"/>
  </bookViews>
  <sheets>
    <sheet name="K1a Emissieloos ontgraven" sheetId="2" r:id="rId1"/>
    <sheet name="K1b Emissieloos vervoeren" sheetId="1" r:id="rId2"/>
  </sheets>
  <definedNames>
    <definedName name="_xlnm._FilterDatabase" localSheetId="0" hidden="1">'K1a Emissieloos ontgraven'!#REF!</definedName>
    <definedName name="_xlnm.Criteria" localSheetId="0">'K1a Emissieloos ontgraven'!#REF!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4" i="2"/>
  <c r="F5" i="1"/>
  <c r="D203" i="2" l="1"/>
  <c r="C14" i="1"/>
  <c r="F8" i="1"/>
  <c r="F9" i="1"/>
  <c r="F10" i="1"/>
  <c r="F11" i="1"/>
  <c r="F12" i="1"/>
  <c r="F13" i="1"/>
  <c r="G203" i="2" l="1"/>
  <c r="F203" i="2" s="1"/>
  <c r="G205" i="2" s="1"/>
  <c r="F6" i="1"/>
  <c r="F7" i="1"/>
  <c r="F4" i="1" l="1"/>
  <c r="F14" i="1" s="1"/>
  <c r="E14" i="1" l="1"/>
  <c r="F1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A5CA05B-B1BE-4362-882F-CC21E0DC4F63}" keepAlive="1" name="Query - Tabel2" description="Verbinding maken met de query Tabel2 in de werkmap." type="5" refreshedVersion="0" background="1">
    <dbPr connection="Provider=Microsoft.Mashup.OleDb.1;Data Source=$Workbook$;Location=Tabel2;Extended Properties=&quot;&quot;" command="SELECT * FROM [Tabel2]"/>
  </connection>
</connections>
</file>

<file path=xl/sharedStrings.xml><?xml version="1.0" encoding="utf-8"?>
<sst xmlns="http://schemas.openxmlformats.org/spreadsheetml/2006/main" count="301" uniqueCount="42">
  <si>
    <t xml:space="preserve">Bijlage 6: K1a Emissieloos ontgraven baggerspecie </t>
  </si>
  <si>
    <t>BESTEK- POST- NUMMER</t>
  </si>
  <si>
    <t>OMSCHRIJVING</t>
  </si>
  <si>
    <t>MV</t>
  </si>
  <si>
    <t>HOEVEELHEID 
RESULTAATS- VERPLICHTING PER MV</t>
  </si>
  <si>
    <t>EENHEID</t>
  </si>
  <si>
    <t>PROCENTPUNTEN EMISSIELOOS</t>
  </si>
  <si>
    <t>TOTALE EENHEID (m3)
EMISSIELOOS UITVOEREN</t>
  </si>
  <si>
    <t>Ontgraven baggerspecie</t>
  </si>
  <si>
    <t>m3</t>
  </si>
  <si>
    <t>19305_B</t>
  </si>
  <si>
    <t>19310_A</t>
  </si>
  <si>
    <t>19310_C</t>
  </si>
  <si>
    <t>19315_B</t>
  </si>
  <si>
    <t>19305_A</t>
  </si>
  <si>
    <t>19310_B</t>
  </si>
  <si>
    <t>19315_A</t>
  </si>
  <si>
    <t>19327_A</t>
  </si>
  <si>
    <t>19327_B</t>
  </si>
  <si>
    <t>19424_B</t>
  </si>
  <si>
    <t>19424_A</t>
  </si>
  <si>
    <t>19396_A</t>
  </si>
  <si>
    <t>19396_B</t>
  </si>
  <si>
    <t>19404_A</t>
  </si>
  <si>
    <t>19404_B</t>
  </si>
  <si>
    <t>19405_A</t>
  </si>
  <si>
    <t>19405_C</t>
  </si>
  <si>
    <t>19405_D</t>
  </si>
  <si>
    <t>19414_A</t>
  </si>
  <si>
    <t>19414_B</t>
  </si>
  <si>
    <t>19405_B</t>
  </si>
  <si>
    <t>19352_B</t>
  </si>
  <si>
    <t>19354_A</t>
  </si>
  <si>
    <t>19349_A</t>
  </si>
  <si>
    <t>19349_B</t>
  </si>
  <si>
    <t>19352_A</t>
  </si>
  <si>
    <t>19354_B</t>
  </si>
  <si>
    <t xml:space="preserve">Totaal ontgraven baggerspecie </t>
  </si>
  <si>
    <t xml:space="preserve">Totaal aantal procentpunten </t>
  </si>
  <si>
    <t xml:space="preserve">Bijlage 6: K1b Emissieloos vervoeren baggerspecie per as </t>
  </si>
  <si>
    <t>HOEVEELHEID 
RESULTAATSVERPLICHTING</t>
  </si>
  <si>
    <t>Totaal vervoeren baggerspecie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</si>
</sst>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Arial"/>
      <family val="2"/>
      <scheme val="minor"/>
    </font>
    <font>
      <b/>
      <sz val="8"/>
      <color rgb="FFFFFFFF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6"/>
      <color theme="1"/>
      <name val="Verdana"/>
      <family val="2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4" fontId="0" fillId="0" borderId="0" xfId="0" applyNumberFormat="1"/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 applyAlignment="1">
      <alignment wrapText="1"/>
    </xf>
    <xf numFmtId="0" fontId="2" fillId="3" borderId="1" xfId="0" quotePrefix="1" applyFont="1" applyFill="1" applyBorder="1"/>
    <xf numFmtId="0" fontId="2" fillId="3" borderId="1" xfId="0" applyFont="1" applyFill="1" applyBorder="1"/>
    <xf numFmtId="0" fontId="4" fillId="0" borderId="0" xfId="0" applyFont="1"/>
    <xf numFmtId="9" fontId="0" fillId="0" borderId="0" xfId="2" applyFont="1"/>
    <xf numFmtId="9" fontId="1" fillId="2" borderId="2" xfId="2" applyFont="1" applyFill="1" applyBorder="1" applyAlignment="1">
      <alignment wrapText="1"/>
    </xf>
    <xf numFmtId="0" fontId="2" fillId="3" borderId="0" xfId="0" applyFont="1" applyFill="1"/>
    <xf numFmtId="0" fontId="0" fillId="0" borderId="3" xfId="0" applyBorder="1"/>
    <xf numFmtId="0" fontId="2" fillId="3" borderId="4" xfId="0" applyFont="1" applyFill="1" applyBorder="1"/>
    <xf numFmtId="0" fontId="2" fillId="3" borderId="5" xfId="0" quotePrefix="1" applyFont="1" applyFill="1" applyBorder="1"/>
    <xf numFmtId="10" fontId="2" fillId="3" borderId="5" xfId="2" applyNumberFormat="1" applyFont="1" applyFill="1" applyBorder="1"/>
    <xf numFmtId="2" fontId="5" fillId="0" borderId="0" xfId="1" applyNumberFormat="1" applyFont="1"/>
    <xf numFmtId="10" fontId="2" fillId="3" borderId="1" xfId="0" applyNumberFormat="1" applyFont="1" applyFill="1" applyBorder="1"/>
    <xf numFmtId="10" fontId="2" fillId="3" borderId="5" xfId="0" applyNumberFormat="1" applyFont="1" applyFill="1" applyBorder="1"/>
    <xf numFmtId="0" fontId="2" fillId="3" borderId="7" xfId="0" applyFont="1" applyFill="1" applyBorder="1"/>
    <xf numFmtId="0" fontId="0" fillId="0" borderId="9" xfId="0" applyBorder="1"/>
    <xf numFmtId="1" fontId="2" fillId="3" borderId="1" xfId="0" applyNumberFormat="1" applyFont="1" applyFill="1" applyBorder="1"/>
    <xf numFmtId="0" fontId="2" fillId="3" borderId="0" xfId="0" quotePrefix="1" applyFont="1" applyFill="1" applyAlignment="1">
      <alignment horizontal="right" vertical="center"/>
    </xf>
    <xf numFmtId="0" fontId="2" fillId="3" borderId="1" xfId="0" quotePrefix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1" xfId="0" quotePrefix="1" applyFont="1" applyFill="1" applyBorder="1" applyAlignment="1">
      <alignment vertical="center"/>
    </xf>
    <xf numFmtId="0" fontId="2" fillId="3" borderId="8" xfId="0" quotePrefix="1" applyFont="1" applyFill="1" applyBorder="1" applyAlignment="1">
      <alignment vertical="center"/>
    </xf>
    <xf numFmtId="9" fontId="2" fillId="3" borderId="1" xfId="2" applyFont="1" applyFill="1" applyBorder="1" applyAlignment="1">
      <alignment vertical="center"/>
    </xf>
    <xf numFmtId="3" fontId="2" fillId="3" borderId="5" xfId="0" applyNumberFormat="1" applyFont="1" applyFill="1" applyBorder="1"/>
    <xf numFmtId="3" fontId="2" fillId="3" borderId="6" xfId="0" applyNumberFormat="1" applyFont="1" applyFill="1" applyBorder="1"/>
    <xf numFmtId="1" fontId="2" fillId="3" borderId="1" xfId="0" quotePrefix="1" applyNumberFormat="1" applyFont="1" applyFill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right" vertical="center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RPS NEW">
      <a:dk1>
        <a:sysClr val="windowText" lastClr="000000"/>
      </a:dk1>
      <a:lt1>
        <a:sysClr val="window" lastClr="FFFFFF"/>
      </a:lt1>
      <a:dk2>
        <a:srgbClr val="5F6369"/>
      </a:dk2>
      <a:lt2>
        <a:srgbClr val="BEB7B3"/>
      </a:lt2>
      <a:accent1>
        <a:srgbClr val="4B2884"/>
      </a:accent1>
      <a:accent2>
        <a:srgbClr val="00B18F"/>
      </a:accent2>
      <a:accent3>
        <a:srgbClr val="64CBE8"/>
      </a:accent3>
      <a:accent4>
        <a:srgbClr val="00437B"/>
      </a:accent4>
      <a:accent5>
        <a:srgbClr val="F9C606"/>
      </a:accent5>
      <a:accent6>
        <a:srgbClr val="C4D82E"/>
      </a:accent6>
      <a:hlink>
        <a:srgbClr val="00437B"/>
      </a:hlink>
      <a:folHlink>
        <a:srgbClr val="71004B"/>
      </a:folHlink>
    </a:clrScheme>
    <a:fontScheme name="RPS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CBD7E-DE02-4146-9A32-4FBF04854FD7}">
  <dimension ref="A1:G216"/>
  <sheetViews>
    <sheetView zoomScale="85" zoomScaleNormal="85" workbookViewId="0">
      <pane ySplit="3" topLeftCell="A174" activePane="bottomLeft" state="frozen"/>
      <selection pane="bottomLeft" activeCell="K206" sqref="K206"/>
    </sheetView>
  </sheetViews>
  <sheetFormatPr defaultRowHeight="14.25" customHeight="1" x14ac:dyDescent="0.25"/>
  <cols>
    <col min="1" max="1" width="10.8984375" bestFit="1" customWidth="1"/>
    <col min="2" max="2" width="20.19921875" bestFit="1" customWidth="1"/>
    <col min="3" max="3" width="6.8984375" customWidth="1"/>
    <col min="4" max="4" width="14.3984375" customWidth="1"/>
    <col min="5" max="5" width="6.3984375" customWidth="1"/>
    <col min="6" max="6" width="18.19921875" style="7" bestFit="1" customWidth="1"/>
    <col min="7" max="7" width="17.69921875" bestFit="1" customWidth="1"/>
  </cols>
  <sheetData>
    <row r="1" spans="1:7" ht="19.8" x14ac:dyDescent="0.3">
      <c r="A1" s="6" t="s">
        <v>0</v>
      </c>
    </row>
    <row r="2" spans="1:7" ht="9" customHeight="1" x14ac:dyDescent="0.3">
      <c r="A2" s="6"/>
    </row>
    <row r="3" spans="1:7" ht="49.95" customHeight="1" x14ac:dyDescent="0.25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8" t="s">
        <v>6</v>
      </c>
      <c r="G3" s="3" t="s">
        <v>7</v>
      </c>
    </row>
    <row r="4" spans="1:7" ht="13.8" x14ac:dyDescent="0.25">
      <c r="A4" s="23">
        <v>301110</v>
      </c>
      <c r="B4" s="24" t="s">
        <v>8</v>
      </c>
      <c r="C4" s="20">
        <v>19296</v>
      </c>
      <c r="D4" s="28">
        <v>254</v>
      </c>
      <c r="E4" s="23" t="s">
        <v>9</v>
      </c>
      <c r="F4" s="25">
        <v>1</v>
      </c>
      <c r="G4" s="31">
        <f t="shared" ref="G4:G35" si="0">F4*D4</f>
        <v>254</v>
      </c>
    </row>
    <row r="5" spans="1:7" ht="13.8" x14ac:dyDescent="0.25">
      <c r="A5" s="23"/>
      <c r="B5" s="24"/>
      <c r="C5" s="20">
        <v>19298</v>
      </c>
      <c r="D5" s="28">
        <v>429</v>
      </c>
      <c r="E5" s="23" t="s">
        <v>9</v>
      </c>
      <c r="F5" s="25">
        <v>1</v>
      </c>
      <c r="G5" s="31">
        <f t="shared" si="0"/>
        <v>429</v>
      </c>
    </row>
    <row r="6" spans="1:7" ht="13.8" x14ac:dyDescent="0.25">
      <c r="A6" s="23"/>
      <c r="B6" s="24"/>
      <c r="C6" s="20">
        <v>19367</v>
      </c>
      <c r="D6" s="28">
        <v>159</v>
      </c>
      <c r="E6" s="23" t="s">
        <v>9</v>
      </c>
      <c r="F6" s="25">
        <v>1</v>
      </c>
      <c r="G6" s="31">
        <f t="shared" si="0"/>
        <v>159</v>
      </c>
    </row>
    <row r="7" spans="1:7" ht="13.8" x14ac:dyDescent="0.25">
      <c r="A7" s="23">
        <v>301210</v>
      </c>
      <c r="B7" s="24" t="s">
        <v>8</v>
      </c>
      <c r="C7" s="20">
        <v>19371</v>
      </c>
      <c r="D7" s="28">
        <v>168</v>
      </c>
      <c r="E7" s="23" t="s">
        <v>9</v>
      </c>
      <c r="F7" s="25">
        <v>1</v>
      </c>
      <c r="G7" s="31">
        <f t="shared" si="0"/>
        <v>168</v>
      </c>
    </row>
    <row r="8" spans="1:7" ht="13.8" x14ac:dyDescent="0.25">
      <c r="A8" s="23">
        <v>301310</v>
      </c>
      <c r="B8" s="24" t="s">
        <v>8</v>
      </c>
      <c r="C8" s="20">
        <v>19368</v>
      </c>
      <c r="D8" s="28">
        <v>1437</v>
      </c>
      <c r="E8" s="23" t="s">
        <v>9</v>
      </c>
      <c r="F8" s="25">
        <v>1</v>
      </c>
      <c r="G8" s="31">
        <f t="shared" si="0"/>
        <v>1437</v>
      </c>
    </row>
    <row r="9" spans="1:7" ht="13.8" x14ac:dyDescent="0.25">
      <c r="A9" s="23">
        <v>301410</v>
      </c>
      <c r="B9" s="24" t="s">
        <v>8</v>
      </c>
      <c r="C9" s="20">
        <v>19297</v>
      </c>
      <c r="D9" s="28">
        <v>263</v>
      </c>
      <c r="E9" s="23" t="s">
        <v>9</v>
      </c>
      <c r="F9" s="25">
        <v>1</v>
      </c>
      <c r="G9" s="31">
        <f t="shared" si="0"/>
        <v>263</v>
      </c>
    </row>
    <row r="10" spans="1:7" ht="13.8" x14ac:dyDescent="0.25">
      <c r="A10" s="23">
        <v>302110</v>
      </c>
      <c r="B10" s="24" t="s">
        <v>8</v>
      </c>
      <c r="C10" s="20">
        <v>19317</v>
      </c>
      <c r="D10" s="28">
        <v>478</v>
      </c>
      <c r="E10" s="23" t="s">
        <v>9</v>
      </c>
      <c r="F10" s="25">
        <v>1</v>
      </c>
      <c r="G10" s="31">
        <f t="shared" si="0"/>
        <v>478</v>
      </c>
    </row>
    <row r="11" spans="1:7" ht="13.8" x14ac:dyDescent="0.25">
      <c r="A11" s="23">
        <v>302210</v>
      </c>
      <c r="B11" s="24" t="s">
        <v>8</v>
      </c>
      <c r="C11" s="20">
        <v>19318</v>
      </c>
      <c r="D11" s="28">
        <v>269</v>
      </c>
      <c r="E11" s="23" t="s">
        <v>9</v>
      </c>
      <c r="F11" s="25">
        <v>1</v>
      </c>
      <c r="G11" s="31">
        <f t="shared" si="0"/>
        <v>269</v>
      </c>
    </row>
    <row r="12" spans="1:7" ht="13.8" x14ac:dyDescent="0.25">
      <c r="A12" s="23"/>
      <c r="B12" s="24"/>
      <c r="C12" s="20">
        <v>19319</v>
      </c>
      <c r="D12" s="28">
        <v>431</v>
      </c>
      <c r="E12" s="23" t="s">
        <v>9</v>
      </c>
      <c r="F12" s="25">
        <v>1</v>
      </c>
      <c r="G12" s="31">
        <f t="shared" si="0"/>
        <v>431</v>
      </c>
    </row>
    <row r="13" spans="1:7" ht="13.8" x14ac:dyDescent="0.25">
      <c r="A13" s="23"/>
      <c r="B13" s="24"/>
      <c r="C13" s="20">
        <v>19320</v>
      </c>
      <c r="D13" s="28">
        <v>140</v>
      </c>
      <c r="E13" s="23" t="s">
        <v>9</v>
      </c>
      <c r="F13" s="25">
        <v>1</v>
      </c>
      <c r="G13" s="31">
        <f t="shared" si="0"/>
        <v>140</v>
      </c>
    </row>
    <row r="14" spans="1:7" ht="13.8" x14ac:dyDescent="0.25">
      <c r="A14" s="23"/>
      <c r="B14" s="24"/>
      <c r="C14" s="20">
        <v>19321</v>
      </c>
      <c r="D14" s="28">
        <v>95</v>
      </c>
      <c r="E14" s="23" t="s">
        <v>9</v>
      </c>
      <c r="F14" s="25">
        <v>1</v>
      </c>
      <c r="G14" s="31">
        <f t="shared" si="0"/>
        <v>95</v>
      </c>
    </row>
    <row r="15" spans="1:7" ht="13.8" x14ac:dyDescent="0.25">
      <c r="A15" s="23">
        <v>303110</v>
      </c>
      <c r="B15" s="24" t="s">
        <v>8</v>
      </c>
      <c r="C15" s="20">
        <v>19299</v>
      </c>
      <c r="D15" s="28">
        <v>100.568</v>
      </c>
      <c r="E15" s="23" t="s">
        <v>9</v>
      </c>
      <c r="F15" s="25">
        <v>1</v>
      </c>
      <c r="G15" s="31">
        <f t="shared" si="0"/>
        <v>100.568</v>
      </c>
    </row>
    <row r="16" spans="1:7" ht="13.8" x14ac:dyDescent="0.25">
      <c r="A16" s="23"/>
      <c r="B16" s="24"/>
      <c r="C16" s="20">
        <v>19301</v>
      </c>
      <c r="D16" s="28">
        <v>420.46400000000006</v>
      </c>
      <c r="E16" s="23" t="s">
        <v>9</v>
      </c>
      <c r="F16" s="25">
        <v>1</v>
      </c>
      <c r="G16" s="31">
        <f t="shared" si="0"/>
        <v>420.46400000000006</v>
      </c>
    </row>
    <row r="17" spans="1:7" ht="13.8" x14ac:dyDescent="0.25">
      <c r="A17" s="23"/>
      <c r="B17" s="24"/>
      <c r="C17" s="20">
        <v>19302</v>
      </c>
      <c r="D17" s="28">
        <v>404.19299999999998</v>
      </c>
      <c r="E17" s="23" t="s">
        <v>9</v>
      </c>
      <c r="F17" s="25">
        <v>1</v>
      </c>
      <c r="G17" s="31">
        <f t="shared" si="0"/>
        <v>404.19299999999998</v>
      </c>
    </row>
    <row r="18" spans="1:7" ht="13.8" x14ac:dyDescent="0.25">
      <c r="A18" s="23"/>
      <c r="B18" s="24"/>
      <c r="C18" s="20">
        <v>19303</v>
      </c>
      <c r="D18" s="28">
        <v>220.50299999999999</v>
      </c>
      <c r="E18" s="23" t="s">
        <v>9</v>
      </c>
      <c r="F18" s="25">
        <v>1</v>
      </c>
      <c r="G18" s="31">
        <f t="shared" si="0"/>
        <v>220.50299999999999</v>
      </c>
    </row>
    <row r="19" spans="1:7" ht="13.8" x14ac:dyDescent="0.25">
      <c r="A19" s="23"/>
      <c r="B19" s="24"/>
      <c r="C19" s="20">
        <v>19304</v>
      </c>
      <c r="D19" s="28">
        <v>447.536</v>
      </c>
      <c r="E19" s="23" t="s">
        <v>9</v>
      </c>
      <c r="F19" s="25">
        <v>1</v>
      </c>
      <c r="G19" s="31">
        <f t="shared" si="0"/>
        <v>447.536</v>
      </c>
    </row>
    <row r="20" spans="1:7" ht="13.8" x14ac:dyDescent="0.25">
      <c r="A20" s="23"/>
      <c r="B20" s="24"/>
      <c r="C20" s="20">
        <v>19309</v>
      </c>
      <c r="D20" s="28">
        <v>197.24800000000002</v>
      </c>
      <c r="E20" s="23" t="s">
        <v>9</v>
      </c>
      <c r="F20" s="25">
        <v>1</v>
      </c>
      <c r="G20" s="31">
        <f t="shared" si="0"/>
        <v>197.24800000000002</v>
      </c>
    </row>
    <row r="21" spans="1:7" ht="13.8" x14ac:dyDescent="0.25">
      <c r="A21" s="23"/>
      <c r="B21" s="24"/>
      <c r="C21" s="20">
        <v>19312</v>
      </c>
      <c r="D21" s="28">
        <v>800.846</v>
      </c>
      <c r="E21" s="23" t="s">
        <v>9</v>
      </c>
      <c r="F21" s="25">
        <v>1</v>
      </c>
      <c r="G21" s="31">
        <f t="shared" si="0"/>
        <v>800.846</v>
      </c>
    </row>
    <row r="22" spans="1:7" ht="13.8" x14ac:dyDescent="0.25">
      <c r="A22" s="23"/>
      <c r="B22" s="24"/>
      <c r="C22" s="20">
        <v>19313</v>
      </c>
      <c r="D22" s="28">
        <v>162.38200000000001</v>
      </c>
      <c r="E22" s="23" t="s">
        <v>9</v>
      </c>
      <c r="F22" s="25">
        <v>1</v>
      </c>
      <c r="G22" s="31">
        <f t="shared" si="0"/>
        <v>162.38200000000001</v>
      </c>
    </row>
    <row r="23" spans="1:7" ht="13.8" x14ac:dyDescent="0.25">
      <c r="A23" s="23"/>
      <c r="B23" s="24"/>
      <c r="C23" s="20">
        <v>19314</v>
      </c>
      <c r="D23" s="28">
        <v>563.06700000000001</v>
      </c>
      <c r="E23" s="23" t="s">
        <v>9</v>
      </c>
      <c r="F23" s="25">
        <v>1</v>
      </c>
      <c r="G23" s="31">
        <f t="shared" si="0"/>
        <v>563.06700000000001</v>
      </c>
    </row>
    <row r="24" spans="1:7" ht="13.8" x14ac:dyDescent="0.25">
      <c r="A24" s="23">
        <v>303210</v>
      </c>
      <c r="B24" s="24" t="s">
        <v>8</v>
      </c>
      <c r="C24" s="20" t="s">
        <v>10</v>
      </c>
      <c r="D24" s="28">
        <v>246</v>
      </c>
      <c r="E24" s="23" t="s">
        <v>9</v>
      </c>
      <c r="F24" s="25">
        <v>1</v>
      </c>
      <c r="G24" s="31">
        <f t="shared" si="0"/>
        <v>246</v>
      </c>
    </row>
    <row r="25" spans="1:7" ht="13.8" x14ac:dyDescent="0.25">
      <c r="A25" s="23">
        <v>303310</v>
      </c>
      <c r="B25" s="24" t="s">
        <v>8</v>
      </c>
      <c r="C25" s="20">
        <v>19300</v>
      </c>
      <c r="D25" s="28">
        <v>737.98400000000004</v>
      </c>
      <c r="E25" s="23" t="s">
        <v>9</v>
      </c>
      <c r="F25" s="25">
        <v>1</v>
      </c>
      <c r="G25" s="31">
        <f t="shared" si="0"/>
        <v>737.98400000000004</v>
      </c>
    </row>
    <row r="26" spans="1:7" ht="13.8" x14ac:dyDescent="0.25">
      <c r="A26" s="23"/>
      <c r="B26" s="24"/>
      <c r="C26" s="20">
        <v>19308</v>
      </c>
      <c r="D26" s="28">
        <v>269.15499999999997</v>
      </c>
      <c r="E26" s="23" t="s">
        <v>9</v>
      </c>
      <c r="F26" s="25">
        <v>1</v>
      </c>
      <c r="G26" s="31">
        <f t="shared" si="0"/>
        <v>269.15499999999997</v>
      </c>
    </row>
    <row r="27" spans="1:7" ht="13.8" x14ac:dyDescent="0.25">
      <c r="A27" s="23"/>
      <c r="B27" s="24"/>
      <c r="C27" s="20">
        <v>19316</v>
      </c>
      <c r="D27" s="28">
        <v>149.51600000000002</v>
      </c>
      <c r="E27" s="23" t="s">
        <v>9</v>
      </c>
      <c r="F27" s="25">
        <v>1</v>
      </c>
      <c r="G27" s="31">
        <f t="shared" si="0"/>
        <v>149.51600000000002</v>
      </c>
    </row>
    <row r="28" spans="1:7" ht="13.8" x14ac:dyDescent="0.25">
      <c r="A28" s="23"/>
      <c r="B28" s="24"/>
      <c r="C28" s="20" t="s">
        <v>11</v>
      </c>
      <c r="D28" s="28">
        <v>114.446</v>
      </c>
      <c r="E28" s="23" t="s">
        <v>9</v>
      </c>
      <c r="F28" s="25">
        <v>1</v>
      </c>
      <c r="G28" s="31">
        <f t="shared" si="0"/>
        <v>114.446</v>
      </c>
    </row>
    <row r="29" spans="1:7" ht="13.8" x14ac:dyDescent="0.25">
      <c r="A29" s="23"/>
      <c r="B29" s="24"/>
      <c r="C29" s="20" t="s">
        <v>12</v>
      </c>
      <c r="D29" s="28">
        <v>117.324</v>
      </c>
      <c r="E29" s="23" t="s">
        <v>9</v>
      </c>
      <c r="F29" s="25">
        <v>1</v>
      </c>
      <c r="G29" s="31">
        <f t="shared" si="0"/>
        <v>117.324</v>
      </c>
    </row>
    <row r="30" spans="1:7" ht="13.8" x14ac:dyDescent="0.25">
      <c r="A30" s="23"/>
      <c r="B30" s="24"/>
      <c r="C30" s="20" t="s">
        <v>13</v>
      </c>
      <c r="D30" s="28">
        <v>137.88</v>
      </c>
      <c r="E30" s="23" t="s">
        <v>9</v>
      </c>
      <c r="F30" s="25">
        <v>1</v>
      </c>
      <c r="G30" s="31">
        <f t="shared" si="0"/>
        <v>137.88</v>
      </c>
    </row>
    <row r="31" spans="1:7" ht="13.8" x14ac:dyDescent="0.25">
      <c r="A31" s="23">
        <v>303410</v>
      </c>
      <c r="B31" s="24" t="s">
        <v>8</v>
      </c>
      <c r="C31" s="20">
        <v>19306</v>
      </c>
      <c r="D31" s="28">
        <v>771.7700000000001</v>
      </c>
      <c r="E31" s="23" t="s">
        <v>9</v>
      </c>
      <c r="F31" s="25">
        <v>1</v>
      </c>
      <c r="G31" s="31">
        <f t="shared" si="0"/>
        <v>771.7700000000001</v>
      </c>
    </row>
    <row r="32" spans="1:7" ht="13.8" x14ac:dyDescent="0.25">
      <c r="A32" s="23"/>
      <c r="B32" s="24"/>
      <c r="C32" s="20">
        <v>19311</v>
      </c>
      <c r="D32" s="28">
        <v>216.73400000000001</v>
      </c>
      <c r="E32" s="23" t="s">
        <v>9</v>
      </c>
      <c r="F32" s="25">
        <v>1</v>
      </c>
      <c r="G32" s="31">
        <f t="shared" si="0"/>
        <v>216.73400000000001</v>
      </c>
    </row>
    <row r="33" spans="1:7" ht="13.8" x14ac:dyDescent="0.25">
      <c r="A33" s="23"/>
      <c r="B33" s="24"/>
      <c r="C33" s="20" t="s">
        <v>14</v>
      </c>
      <c r="D33" s="28">
        <v>155.19900000000001</v>
      </c>
      <c r="E33" s="23" t="s">
        <v>9</v>
      </c>
      <c r="F33" s="25">
        <v>1</v>
      </c>
      <c r="G33" s="31">
        <f t="shared" si="0"/>
        <v>155.19900000000001</v>
      </c>
    </row>
    <row r="34" spans="1:7" ht="13.8" x14ac:dyDescent="0.25">
      <c r="A34" s="23"/>
      <c r="B34" s="24"/>
      <c r="C34" s="20" t="s">
        <v>15</v>
      </c>
      <c r="D34" s="28">
        <v>274.03800000000001</v>
      </c>
      <c r="E34" s="23" t="s">
        <v>9</v>
      </c>
      <c r="F34" s="25">
        <v>1</v>
      </c>
      <c r="G34" s="31">
        <f t="shared" si="0"/>
        <v>274.03800000000001</v>
      </c>
    </row>
    <row r="35" spans="1:7" ht="13.8" x14ac:dyDescent="0.25">
      <c r="A35" s="23"/>
      <c r="B35" s="24"/>
      <c r="C35" s="20" t="s">
        <v>16</v>
      </c>
      <c r="D35" s="28">
        <v>214.44799999999998</v>
      </c>
      <c r="E35" s="23" t="s">
        <v>9</v>
      </c>
      <c r="F35" s="25">
        <v>1</v>
      </c>
      <c r="G35" s="31">
        <f t="shared" si="0"/>
        <v>214.44799999999998</v>
      </c>
    </row>
    <row r="36" spans="1:7" ht="13.8" x14ac:dyDescent="0.25">
      <c r="A36" s="23">
        <v>303510</v>
      </c>
      <c r="B36" s="24" t="s">
        <v>8</v>
      </c>
      <c r="C36" s="20">
        <v>19307</v>
      </c>
      <c r="D36" s="28">
        <v>153</v>
      </c>
      <c r="E36" s="23" t="s">
        <v>9</v>
      </c>
      <c r="F36" s="25">
        <v>1</v>
      </c>
      <c r="G36" s="31">
        <f t="shared" ref="G36:G67" si="1">F36*D36</f>
        <v>153</v>
      </c>
    </row>
    <row r="37" spans="1:7" ht="14.4" customHeight="1" x14ac:dyDescent="0.25">
      <c r="A37" s="23">
        <v>304110</v>
      </c>
      <c r="B37" s="24" t="s">
        <v>8</v>
      </c>
      <c r="C37" s="20">
        <v>19264</v>
      </c>
      <c r="D37" s="28">
        <v>872.404</v>
      </c>
      <c r="E37" s="23" t="s">
        <v>9</v>
      </c>
      <c r="F37" s="25">
        <v>1</v>
      </c>
      <c r="G37" s="31">
        <f t="shared" si="1"/>
        <v>872.404</v>
      </c>
    </row>
    <row r="38" spans="1:7" ht="14.4" customHeight="1" x14ac:dyDescent="0.25">
      <c r="A38" s="23"/>
      <c r="B38" s="24"/>
      <c r="C38" s="20">
        <v>19265</v>
      </c>
      <c r="D38" s="28">
        <v>1056.789</v>
      </c>
      <c r="E38" s="23" t="s">
        <v>9</v>
      </c>
      <c r="F38" s="25">
        <v>1</v>
      </c>
      <c r="G38" s="31">
        <f t="shared" si="1"/>
        <v>1056.789</v>
      </c>
    </row>
    <row r="39" spans="1:7" ht="14.4" customHeight="1" x14ac:dyDescent="0.25">
      <c r="A39" s="23"/>
      <c r="B39" s="24"/>
      <c r="C39" s="20">
        <v>19269</v>
      </c>
      <c r="D39" s="28">
        <v>472.52099999999996</v>
      </c>
      <c r="E39" s="23" t="s">
        <v>9</v>
      </c>
      <c r="F39" s="25">
        <v>1</v>
      </c>
      <c r="G39" s="31">
        <f t="shared" si="1"/>
        <v>472.52099999999996</v>
      </c>
    </row>
    <row r="40" spans="1:7" ht="14.4" customHeight="1" x14ac:dyDescent="0.25">
      <c r="A40" s="23"/>
      <c r="B40" s="24"/>
      <c r="C40" s="20">
        <v>19270</v>
      </c>
      <c r="D40" s="28">
        <v>281.70399999999995</v>
      </c>
      <c r="E40" s="23" t="s">
        <v>9</v>
      </c>
      <c r="F40" s="25">
        <v>1</v>
      </c>
      <c r="G40" s="31">
        <f t="shared" si="1"/>
        <v>281.70399999999995</v>
      </c>
    </row>
    <row r="41" spans="1:7" ht="13.8" x14ac:dyDescent="0.25">
      <c r="A41" s="23"/>
      <c r="B41" s="24"/>
      <c r="C41" s="21">
        <v>19273</v>
      </c>
      <c r="D41" s="28">
        <v>348.54100000000005</v>
      </c>
      <c r="E41" s="23" t="s">
        <v>9</v>
      </c>
      <c r="F41" s="25">
        <v>1</v>
      </c>
      <c r="G41" s="31">
        <f t="shared" si="1"/>
        <v>348.54100000000005</v>
      </c>
    </row>
    <row r="42" spans="1:7" ht="13.8" x14ac:dyDescent="0.25">
      <c r="A42" s="23">
        <v>304210</v>
      </c>
      <c r="B42" s="24" t="s">
        <v>8</v>
      </c>
      <c r="C42" s="21">
        <v>19268</v>
      </c>
      <c r="D42" s="28">
        <v>381</v>
      </c>
      <c r="E42" s="23" t="s">
        <v>9</v>
      </c>
      <c r="F42" s="25">
        <v>1</v>
      </c>
      <c r="G42" s="31">
        <f t="shared" si="1"/>
        <v>381</v>
      </c>
    </row>
    <row r="43" spans="1:7" ht="13.8" x14ac:dyDescent="0.25">
      <c r="A43" s="23"/>
      <c r="B43" s="24"/>
      <c r="C43" s="21">
        <v>19274</v>
      </c>
      <c r="D43" s="29">
        <v>327</v>
      </c>
      <c r="E43" s="23" t="s">
        <v>9</v>
      </c>
      <c r="F43" s="25">
        <v>1</v>
      </c>
      <c r="G43" s="31">
        <f t="shared" si="1"/>
        <v>327</v>
      </c>
    </row>
    <row r="44" spans="1:7" ht="13.8" x14ac:dyDescent="0.25">
      <c r="A44" s="23">
        <v>304310</v>
      </c>
      <c r="B44" s="24" t="s">
        <v>8</v>
      </c>
      <c r="C44" s="22">
        <v>19263</v>
      </c>
      <c r="D44" s="28">
        <v>377.14399999999995</v>
      </c>
      <c r="E44" s="23" t="s">
        <v>9</v>
      </c>
      <c r="F44" s="25">
        <v>1</v>
      </c>
      <c r="G44" s="31">
        <f t="shared" si="1"/>
        <v>377.14399999999995</v>
      </c>
    </row>
    <row r="45" spans="1:7" ht="13.8" x14ac:dyDescent="0.25">
      <c r="A45" s="23"/>
      <c r="B45" s="24"/>
      <c r="C45" s="22">
        <v>19266</v>
      </c>
      <c r="D45" s="28">
        <v>528.72399999999993</v>
      </c>
      <c r="E45" s="23" t="s">
        <v>9</v>
      </c>
      <c r="F45" s="25">
        <v>1</v>
      </c>
      <c r="G45" s="31">
        <f t="shared" si="1"/>
        <v>528.72399999999993</v>
      </c>
    </row>
    <row r="46" spans="1:7" ht="13.8" x14ac:dyDescent="0.25">
      <c r="A46" s="23"/>
      <c r="B46" s="24"/>
      <c r="C46" s="22">
        <v>19267</v>
      </c>
      <c r="D46" s="28">
        <v>894.03099999999995</v>
      </c>
      <c r="E46" s="23" t="s">
        <v>9</v>
      </c>
      <c r="F46" s="25">
        <v>1</v>
      </c>
      <c r="G46" s="31">
        <f t="shared" si="1"/>
        <v>894.03099999999995</v>
      </c>
    </row>
    <row r="47" spans="1:7" ht="13.8" x14ac:dyDescent="0.25">
      <c r="A47" s="23"/>
      <c r="B47" s="24"/>
      <c r="C47" s="22">
        <v>19271</v>
      </c>
      <c r="D47" s="28">
        <v>607.0329999999999</v>
      </c>
      <c r="E47" s="23" t="s">
        <v>9</v>
      </c>
      <c r="F47" s="25">
        <v>1</v>
      </c>
      <c r="G47" s="31">
        <f t="shared" si="1"/>
        <v>607.0329999999999</v>
      </c>
    </row>
    <row r="48" spans="1:7" ht="13.8" x14ac:dyDescent="0.25">
      <c r="A48" s="23"/>
      <c r="B48" s="24"/>
      <c r="C48" s="21">
        <v>19272</v>
      </c>
      <c r="D48" s="28">
        <v>10.999000000000001</v>
      </c>
      <c r="E48" s="23" t="s">
        <v>9</v>
      </c>
      <c r="F48" s="25">
        <v>1</v>
      </c>
      <c r="G48" s="31">
        <f t="shared" si="1"/>
        <v>10.999000000000001</v>
      </c>
    </row>
    <row r="49" spans="1:7" ht="13.8" x14ac:dyDescent="0.25">
      <c r="A49" s="23">
        <v>305110</v>
      </c>
      <c r="B49" s="24" t="s">
        <v>8</v>
      </c>
      <c r="C49" s="21">
        <v>19343</v>
      </c>
      <c r="D49" s="28">
        <v>342.52499999999998</v>
      </c>
      <c r="E49" s="23" t="s">
        <v>9</v>
      </c>
      <c r="F49" s="25">
        <v>1</v>
      </c>
      <c r="G49" s="31">
        <f t="shared" si="1"/>
        <v>342.52499999999998</v>
      </c>
    </row>
    <row r="50" spans="1:7" ht="13.8" x14ac:dyDescent="0.25">
      <c r="A50" s="23"/>
      <c r="B50" s="24"/>
      <c r="C50" s="21">
        <v>19346</v>
      </c>
      <c r="D50" s="28">
        <v>182.86</v>
      </c>
      <c r="E50" s="23" t="s">
        <v>9</v>
      </c>
      <c r="F50" s="25">
        <v>1</v>
      </c>
      <c r="G50" s="31">
        <f t="shared" si="1"/>
        <v>182.86</v>
      </c>
    </row>
    <row r="51" spans="1:7" ht="13.8" x14ac:dyDescent="0.25">
      <c r="A51" s="23">
        <v>305210</v>
      </c>
      <c r="B51" s="24" t="s">
        <v>8</v>
      </c>
      <c r="C51" s="21">
        <v>19345</v>
      </c>
      <c r="D51" s="28">
        <v>92</v>
      </c>
      <c r="E51" s="23" t="s">
        <v>9</v>
      </c>
      <c r="F51" s="25">
        <v>1</v>
      </c>
      <c r="G51" s="31">
        <f t="shared" si="1"/>
        <v>92</v>
      </c>
    </row>
    <row r="52" spans="1:7" ht="13.8" x14ac:dyDescent="0.25">
      <c r="A52" s="23">
        <v>305310</v>
      </c>
      <c r="B52" s="24" t="s">
        <v>8</v>
      </c>
      <c r="C52" s="21">
        <v>19344</v>
      </c>
      <c r="D52" s="28">
        <v>325</v>
      </c>
      <c r="E52" s="23" t="s">
        <v>9</v>
      </c>
      <c r="F52" s="25">
        <v>1</v>
      </c>
      <c r="G52" s="31">
        <f t="shared" si="1"/>
        <v>325</v>
      </c>
    </row>
    <row r="53" spans="1:7" ht="13.8" x14ac:dyDescent="0.25">
      <c r="A53" s="23">
        <v>306110</v>
      </c>
      <c r="B53" s="24" t="s">
        <v>8</v>
      </c>
      <c r="C53" s="21">
        <v>19325</v>
      </c>
      <c r="D53" s="28">
        <v>124.148</v>
      </c>
      <c r="E53" s="23" t="s">
        <v>9</v>
      </c>
      <c r="F53" s="25">
        <v>1</v>
      </c>
      <c r="G53" s="31">
        <f t="shared" si="1"/>
        <v>124.148</v>
      </c>
    </row>
    <row r="54" spans="1:7" ht="13.8" x14ac:dyDescent="0.25">
      <c r="A54" s="23"/>
      <c r="B54" s="24"/>
      <c r="C54" s="21">
        <v>19329</v>
      </c>
      <c r="D54" s="28">
        <v>278.30599999999998</v>
      </c>
      <c r="E54" s="23" t="s">
        <v>9</v>
      </c>
      <c r="F54" s="25">
        <v>1</v>
      </c>
      <c r="G54" s="31">
        <f t="shared" si="1"/>
        <v>278.30599999999998</v>
      </c>
    </row>
    <row r="55" spans="1:7" ht="13.8" x14ac:dyDescent="0.25">
      <c r="A55" s="23"/>
      <c r="B55" s="24"/>
      <c r="C55" s="21">
        <v>19331</v>
      </c>
      <c r="D55" s="28">
        <v>273.58100000000002</v>
      </c>
      <c r="E55" s="23" t="s">
        <v>9</v>
      </c>
      <c r="F55" s="25">
        <v>1</v>
      </c>
      <c r="G55" s="31">
        <f t="shared" si="1"/>
        <v>273.58100000000002</v>
      </c>
    </row>
    <row r="56" spans="1:7" ht="13.8" x14ac:dyDescent="0.25">
      <c r="A56" s="23"/>
      <c r="B56" s="24"/>
      <c r="C56" s="21">
        <v>19332</v>
      </c>
      <c r="D56" s="28">
        <v>170.83799999999999</v>
      </c>
      <c r="E56" s="23" t="s">
        <v>9</v>
      </c>
      <c r="F56" s="25">
        <v>1</v>
      </c>
      <c r="G56" s="31">
        <f t="shared" si="1"/>
        <v>170.83799999999999</v>
      </c>
    </row>
    <row r="57" spans="1:7" ht="13.8" x14ac:dyDescent="0.25">
      <c r="A57" s="23"/>
      <c r="B57" s="24"/>
      <c r="C57" s="21">
        <v>19333</v>
      </c>
      <c r="D57" s="28">
        <v>224.08100000000002</v>
      </c>
      <c r="E57" s="23" t="s">
        <v>9</v>
      </c>
      <c r="F57" s="25">
        <v>1</v>
      </c>
      <c r="G57" s="31">
        <f t="shared" si="1"/>
        <v>224.08100000000002</v>
      </c>
    </row>
    <row r="58" spans="1:7" ht="13.8" x14ac:dyDescent="0.25">
      <c r="A58" s="23"/>
      <c r="B58" s="24"/>
      <c r="C58" s="21">
        <v>19334</v>
      </c>
      <c r="D58" s="28">
        <v>67.759</v>
      </c>
      <c r="E58" s="23" t="s">
        <v>9</v>
      </c>
      <c r="F58" s="25">
        <v>1</v>
      </c>
      <c r="G58" s="31">
        <f t="shared" si="1"/>
        <v>67.759</v>
      </c>
    </row>
    <row r="59" spans="1:7" ht="13.8" x14ac:dyDescent="0.25">
      <c r="A59" s="23"/>
      <c r="B59" s="24"/>
      <c r="C59" s="21">
        <v>19335</v>
      </c>
      <c r="D59" s="28">
        <v>117.765</v>
      </c>
      <c r="E59" s="23" t="s">
        <v>9</v>
      </c>
      <c r="F59" s="25">
        <v>1</v>
      </c>
      <c r="G59" s="31">
        <f t="shared" si="1"/>
        <v>117.765</v>
      </c>
    </row>
    <row r="60" spans="1:7" ht="13.8" x14ac:dyDescent="0.25">
      <c r="A60" s="23">
        <v>306210</v>
      </c>
      <c r="B60" s="24" t="s">
        <v>8</v>
      </c>
      <c r="C60" s="21">
        <v>19323</v>
      </c>
      <c r="D60" s="28">
        <v>183</v>
      </c>
      <c r="E60" s="23" t="s">
        <v>9</v>
      </c>
      <c r="F60" s="25">
        <v>1</v>
      </c>
      <c r="G60" s="31">
        <f t="shared" si="1"/>
        <v>183</v>
      </c>
    </row>
    <row r="61" spans="1:7" ht="13.8" x14ac:dyDescent="0.25">
      <c r="A61" s="23">
        <v>306310</v>
      </c>
      <c r="B61" s="24" t="s">
        <v>8</v>
      </c>
      <c r="C61" s="21">
        <v>19322</v>
      </c>
      <c r="D61" s="28">
        <v>112.63199999999999</v>
      </c>
      <c r="E61" s="23" t="s">
        <v>9</v>
      </c>
      <c r="F61" s="25">
        <v>1</v>
      </c>
      <c r="G61" s="31">
        <f t="shared" si="1"/>
        <v>112.63199999999999</v>
      </c>
    </row>
    <row r="62" spans="1:7" ht="13.8" x14ac:dyDescent="0.25">
      <c r="A62" s="23"/>
      <c r="B62" s="24"/>
      <c r="C62" s="21">
        <v>19324</v>
      </c>
      <c r="D62" s="28">
        <v>167.07699999999997</v>
      </c>
      <c r="E62" s="23" t="s">
        <v>9</v>
      </c>
      <c r="F62" s="25">
        <v>1</v>
      </c>
      <c r="G62" s="31">
        <f t="shared" si="1"/>
        <v>167.07699999999997</v>
      </c>
    </row>
    <row r="63" spans="1:7" ht="13.8" x14ac:dyDescent="0.25">
      <c r="A63" s="23"/>
      <c r="B63" s="24"/>
      <c r="C63" s="21">
        <v>19326</v>
      </c>
      <c r="D63" s="28">
        <v>144.994</v>
      </c>
      <c r="E63" s="23" t="s">
        <v>9</v>
      </c>
      <c r="F63" s="25">
        <v>1</v>
      </c>
      <c r="G63" s="31">
        <f t="shared" si="1"/>
        <v>144.994</v>
      </c>
    </row>
    <row r="64" spans="1:7" ht="13.8" x14ac:dyDescent="0.25">
      <c r="A64" s="23"/>
      <c r="B64" s="24"/>
      <c r="C64" s="21">
        <v>19328</v>
      </c>
      <c r="D64" s="28">
        <v>74.462999999999994</v>
      </c>
      <c r="E64" s="23" t="s">
        <v>9</v>
      </c>
      <c r="F64" s="25">
        <v>1</v>
      </c>
      <c r="G64" s="31">
        <f t="shared" si="1"/>
        <v>74.462999999999994</v>
      </c>
    </row>
    <row r="65" spans="1:7" ht="13.8" x14ac:dyDescent="0.25">
      <c r="A65" s="23"/>
      <c r="B65" s="24"/>
      <c r="C65" s="21">
        <v>19337</v>
      </c>
      <c r="D65" s="28">
        <v>271.51299999999998</v>
      </c>
      <c r="E65" s="23" t="s">
        <v>9</v>
      </c>
      <c r="F65" s="25">
        <v>1</v>
      </c>
      <c r="G65" s="31">
        <f t="shared" si="1"/>
        <v>271.51299999999998</v>
      </c>
    </row>
    <row r="66" spans="1:7" ht="13.8" x14ac:dyDescent="0.25">
      <c r="A66" s="23"/>
      <c r="B66" s="24"/>
      <c r="C66" s="20">
        <v>19338</v>
      </c>
      <c r="D66" s="28">
        <v>166.53</v>
      </c>
      <c r="E66" s="23" t="s">
        <v>9</v>
      </c>
      <c r="F66" s="25">
        <v>1</v>
      </c>
      <c r="G66" s="31">
        <f t="shared" si="1"/>
        <v>166.53</v>
      </c>
    </row>
    <row r="67" spans="1:7" ht="13.8" x14ac:dyDescent="0.25">
      <c r="A67" s="23"/>
      <c r="B67" s="24"/>
      <c r="C67" s="20">
        <v>19339</v>
      </c>
      <c r="D67" s="28">
        <v>132.28800000000001</v>
      </c>
      <c r="E67" s="23" t="s">
        <v>9</v>
      </c>
      <c r="F67" s="25">
        <v>1</v>
      </c>
      <c r="G67" s="31">
        <f t="shared" si="1"/>
        <v>132.28800000000001</v>
      </c>
    </row>
    <row r="68" spans="1:7" ht="13.8" x14ac:dyDescent="0.25">
      <c r="A68" s="23"/>
      <c r="B68" s="24"/>
      <c r="C68" s="20">
        <v>19340</v>
      </c>
      <c r="D68" s="28">
        <v>116.82700000000001</v>
      </c>
      <c r="E68" s="23" t="s">
        <v>9</v>
      </c>
      <c r="F68" s="25">
        <v>1</v>
      </c>
      <c r="G68" s="31">
        <f t="shared" ref="G68:G99" si="2">F68*D68</f>
        <v>116.82700000000001</v>
      </c>
    </row>
    <row r="69" spans="1:7" ht="13.8" x14ac:dyDescent="0.25">
      <c r="A69" s="23"/>
      <c r="B69" s="24"/>
      <c r="C69" s="20">
        <v>19341</v>
      </c>
      <c r="D69" s="28">
        <v>242.47800000000001</v>
      </c>
      <c r="E69" s="23" t="s">
        <v>9</v>
      </c>
      <c r="F69" s="25">
        <v>1</v>
      </c>
      <c r="G69" s="31">
        <f t="shared" si="2"/>
        <v>242.47800000000001</v>
      </c>
    </row>
    <row r="70" spans="1:7" ht="13.8" x14ac:dyDescent="0.25">
      <c r="A70" s="23"/>
      <c r="B70" s="24"/>
      <c r="C70" s="20" t="s">
        <v>17</v>
      </c>
      <c r="D70" s="28">
        <v>39.078000000000003</v>
      </c>
      <c r="E70" s="23" t="s">
        <v>9</v>
      </c>
      <c r="F70" s="25">
        <v>1</v>
      </c>
      <c r="G70" s="31">
        <f t="shared" si="2"/>
        <v>39.078000000000003</v>
      </c>
    </row>
    <row r="71" spans="1:7" ht="13.8" x14ac:dyDescent="0.25">
      <c r="A71" s="23">
        <v>306410</v>
      </c>
      <c r="B71" s="24" t="s">
        <v>8</v>
      </c>
      <c r="C71" s="20">
        <v>19336</v>
      </c>
      <c r="D71" s="28">
        <v>217</v>
      </c>
      <c r="E71" s="23" t="s">
        <v>9</v>
      </c>
      <c r="F71" s="25">
        <v>1</v>
      </c>
      <c r="G71" s="31">
        <f t="shared" si="2"/>
        <v>217</v>
      </c>
    </row>
    <row r="72" spans="1:7" ht="13.8" x14ac:dyDescent="0.25">
      <c r="A72" s="23">
        <v>306510</v>
      </c>
      <c r="B72" s="24" t="s">
        <v>8</v>
      </c>
      <c r="C72" s="20">
        <v>19330</v>
      </c>
      <c r="D72" s="28">
        <v>240</v>
      </c>
      <c r="E72" s="23" t="s">
        <v>9</v>
      </c>
      <c r="F72" s="25">
        <v>1</v>
      </c>
      <c r="G72" s="31">
        <f t="shared" si="2"/>
        <v>240</v>
      </c>
    </row>
    <row r="73" spans="1:7" ht="13.8" x14ac:dyDescent="0.25">
      <c r="A73" s="23"/>
      <c r="B73" s="24"/>
      <c r="C73" s="20" t="s">
        <v>18</v>
      </c>
      <c r="D73" s="28">
        <v>58</v>
      </c>
      <c r="E73" s="23" t="s">
        <v>9</v>
      </c>
      <c r="F73" s="25">
        <v>1</v>
      </c>
      <c r="G73" s="31">
        <f t="shared" si="2"/>
        <v>58</v>
      </c>
    </row>
    <row r="74" spans="1:7" ht="13.8" x14ac:dyDescent="0.25">
      <c r="A74" s="23">
        <v>307110</v>
      </c>
      <c r="B74" s="24" t="s">
        <v>8</v>
      </c>
      <c r="C74" s="20">
        <v>19355</v>
      </c>
      <c r="D74" s="28">
        <v>236.79300000000001</v>
      </c>
      <c r="E74" s="23" t="s">
        <v>9</v>
      </c>
      <c r="F74" s="25">
        <v>1</v>
      </c>
      <c r="G74" s="31">
        <f t="shared" si="2"/>
        <v>236.79300000000001</v>
      </c>
    </row>
    <row r="75" spans="1:7" ht="13.8" x14ac:dyDescent="0.25">
      <c r="A75" s="23"/>
      <c r="B75" s="24"/>
      <c r="C75" s="20">
        <v>19358</v>
      </c>
      <c r="D75" s="28">
        <v>83.515999999999991</v>
      </c>
      <c r="E75" s="23" t="s">
        <v>9</v>
      </c>
      <c r="F75" s="25">
        <v>1</v>
      </c>
      <c r="G75" s="31">
        <f t="shared" si="2"/>
        <v>83.515999999999991</v>
      </c>
    </row>
    <row r="76" spans="1:7" ht="13.8" x14ac:dyDescent="0.25">
      <c r="A76" s="23"/>
      <c r="B76" s="24"/>
      <c r="C76" s="20">
        <v>19359</v>
      </c>
      <c r="D76" s="28">
        <v>178.339</v>
      </c>
      <c r="E76" s="23" t="s">
        <v>9</v>
      </c>
      <c r="F76" s="25">
        <v>1</v>
      </c>
      <c r="G76" s="31">
        <f t="shared" si="2"/>
        <v>178.339</v>
      </c>
    </row>
    <row r="77" spans="1:7" ht="13.8" x14ac:dyDescent="0.25">
      <c r="A77" s="23"/>
      <c r="B77" s="24"/>
      <c r="C77" s="21">
        <v>19360</v>
      </c>
      <c r="D77" s="28">
        <v>186.161</v>
      </c>
      <c r="E77" s="23" t="s">
        <v>9</v>
      </c>
      <c r="F77" s="25">
        <v>1</v>
      </c>
      <c r="G77" s="31">
        <f t="shared" si="2"/>
        <v>186.161</v>
      </c>
    </row>
    <row r="78" spans="1:7" ht="13.8" x14ac:dyDescent="0.25">
      <c r="A78" s="23"/>
      <c r="B78" s="24"/>
      <c r="C78" s="20">
        <v>19361</v>
      </c>
      <c r="D78" s="28">
        <v>49.604000000000006</v>
      </c>
      <c r="E78" s="23" t="s">
        <v>9</v>
      </c>
      <c r="F78" s="25">
        <v>1</v>
      </c>
      <c r="G78" s="31">
        <f t="shared" si="2"/>
        <v>49.604000000000006</v>
      </c>
    </row>
    <row r="79" spans="1:7" ht="13.8" x14ac:dyDescent="0.25">
      <c r="A79" s="23"/>
      <c r="B79" s="24"/>
      <c r="C79" s="21">
        <v>19362</v>
      </c>
      <c r="D79" s="28">
        <v>78.974999999999994</v>
      </c>
      <c r="E79" s="23" t="s">
        <v>9</v>
      </c>
      <c r="F79" s="25">
        <v>1</v>
      </c>
      <c r="G79" s="31">
        <f t="shared" si="2"/>
        <v>78.974999999999994</v>
      </c>
    </row>
    <row r="80" spans="1:7" ht="13.8" x14ac:dyDescent="0.25">
      <c r="A80" s="23"/>
      <c r="B80" s="24"/>
      <c r="C80" s="22">
        <v>19363</v>
      </c>
      <c r="D80" s="30">
        <v>364.654</v>
      </c>
      <c r="E80" s="23" t="s">
        <v>9</v>
      </c>
      <c r="F80" s="25">
        <v>1</v>
      </c>
      <c r="G80" s="31">
        <f t="shared" si="2"/>
        <v>364.654</v>
      </c>
    </row>
    <row r="81" spans="1:7" ht="13.8" x14ac:dyDescent="0.25">
      <c r="A81" s="23"/>
      <c r="B81" s="24"/>
      <c r="C81" s="20">
        <v>19364</v>
      </c>
      <c r="D81" s="28">
        <v>1074.7240000000002</v>
      </c>
      <c r="E81" s="23" t="s">
        <v>9</v>
      </c>
      <c r="F81" s="25">
        <v>1</v>
      </c>
      <c r="G81" s="31">
        <f t="shared" si="2"/>
        <v>1074.7240000000002</v>
      </c>
    </row>
    <row r="82" spans="1:7" ht="13.8" x14ac:dyDescent="0.25">
      <c r="A82" s="23"/>
      <c r="B82" s="24"/>
      <c r="C82" s="20">
        <v>19365</v>
      </c>
      <c r="D82" s="28">
        <v>758.77599999999995</v>
      </c>
      <c r="E82" s="23" t="s">
        <v>9</v>
      </c>
      <c r="F82" s="25">
        <v>1</v>
      </c>
      <c r="G82" s="31">
        <f t="shared" si="2"/>
        <v>758.77599999999995</v>
      </c>
    </row>
    <row r="83" spans="1:7" ht="13.8" x14ac:dyDescent="0.25">
      <c r="A83" s="23"/>
      <c r="B83" s="24"/>
      <c r="C83" s="20">
        <v>19366</v>
      </c>
      <c r="D83" s="28">
        <v>188.10399999999998</v>
      </c>
      <c r="E83" s="23" t="s">
        <v>9</v>
      </c>
      <c r="F83" s="25">
        <v>1</v>
      </c>
      <c r="G83" s="31">
        <f t="shared" si="2"/>
        <v>188.10399999999998</v>
      </c>
    </row>
    <row r="84" spans="1:7" ht="13.8" x14ac:dyDescent="0.25">
      <c r="A84" s="23">
        <v>307210</v>
      </c>
      <c r="B84" s="24" t="s">
        <v>8</v>
      </c>
      <c r="C84" s="20">
        <v>19356</v>
      </c>
      <c r="D84" s="28">
        <v>476</v>
      </c>
      <c r="E84" s="23" t="s">
        <v>9</v>
      </c>
      <c r="F84" s="25">
        <v>1</v>
      </c>
      <c r="G84" s="31">
        <f t="shared" si="2"/>
        <v>476</v>
      </c>
    </row>
    <row r="85" spans="1:7" ht="13.8" x14ac:dyDescent="0.25">
      <c r="A85" s="23"/>
      <c r="B85" s="24"/>
      <c r="C85" s="20">
        <v>19357</v>
      </c>
      <c r="D85" s="28">
        <v>495</v>
      </c>
      <c r="E85" s="23" t="s">
        <v>9</v>
      </c>
      <c r="F85" s="25">
        <v>1</v>
      </c>
      <c r="G85" s="31">
        <f t="shared" si="2"/>
        <v>495</v>
      </c>
    </row>
    <row r="86" spans="1:7" ht="13.8" x14ac:dyDescent="0.25">
      <c r="A86" s="23">
        <v>308110</v>
      </c>
      <c r="B86" s="24" t="s">
        <v>8</v>
      </c>
      <c r="C86" s="20">
        <v>19370</v>
      </c>
      <c r="D86" s="28">
        <v>521.48300000000006</v>
      </c>
      <c r="E86" s="23" t="s">
        <v>9</v>
      </c>
      <c r="F86" s="25">
        <v>1</v>
      </c>
      <c r="G86" s="31">
        <f t="shared" si="2"/>
        <v>521.48300000000006</v>
      </c>
    </row>
    <row r="87" spans="1:7" ht="13.8" x14ac:dyDescent="0.25">
      <c r="A87" s="23"/>
      <c r="B87" s="24"/>
      <c r="C87" s="20">
        <v>19372</v>
      </c>
      <c r="D87" s="28">
        <v>33.99</v>
      </c>
      <c r="E87" s="23" t="s">
        <v>9</v>
      </c>
      <c r="F87" s="25">
        <v>1</v>
      </c>
      <c r="G87" s="31">
        <f t="shared" si="2"/>
        <v>33.99</v>
      </c>
    </row>
    <row r="88" spans="1:7" ht="13.8" x14ac:dyDescent="0.25">
      <c r="A88" s="23"/>
      <c r="B88" s="24"/>
      <c r="C88" s="20">
        <v>19373</v>
      </c>
      <c r="D88" s="28">
        <v>101.93799999999999</v>
      </c>
      <c r="E88" s="23" t="s">
        <v>9</v>
      </c>
      <c r="F88" s="25">
        <v>1</v>
      </c>
      <c r="G88" s="31">
        <f t="shared" si="2"/>
        <v>101.93799999999999</v>
      </c>
    </row>
    <row r="89" spans="1:7" ht="13.5" customHeight="1" x14ac:dyDescent="0.25">
      <c r="A89" s="23"/>
      <c r="B89" s="24"/>
      <c r="C89" s="20">
        <v>19376</v>
      </c>
      <c r="D89" s="28">
        <v>171.298</v>
      </c>
      <c r="E89" s="23" t="s">
        <v>9</v>
      </c>
      <c r="F89" s="25">
        <v>1</v>
      </c>
      <c r="G89" s="31">
        <f t="shared" si="2"/>
        <v>171.298</v>
      </c>
    </row>
    <row r="90" spans="1:7" ht="13.5" customHeight="1" x14ac:dyDescent="0.25">
      <c r="A90" s="23">
        <v>308210</v>
      </c>
      <c r="B90" s="24" t="s">
        <v>8</v>
      </c>
      <c r="C90" s="20">
        <v>19369</v>
      </c>
      <c r="D90" s="28">
        <v>50.256000000000007</v>
      </c>
      <c r="E90" s="23" t="s">
        <v>9</v>
      </c>
      <c r="F90" s="25">
        <v>1</v>
      </c>
      <c r="G90" s="31">
        <f t="shared" si="2"/>
        <v>50.256000000000007</v>
      </c>
    </row>
    <row r="91" spans="1:7" ht="13.5" customHeight="1" x14ac:dyDescent="0.25">
      <c r="A91" s="23"/>
      <c r="B91" s="24"/>
      <c r="C91" s="20">
        <v>19374</v>
      </c>
      <c r="D91" s="28">
        <v>81.510000000000005</v>
      </c>
      <c r="E91" s="23" t="s">
        <v>9</v>
      </c>
      <c r="F91" s="25">
        <v>1</v>
      </c>
      <c r="G91" s="31">
        <f t="shared" si="2"/>
        <v>81.510000000000005</v>
      </c>
    </row>
    <row r="92" spans="1:7" ht="13.8" x14ac:dyDescent="0.25">
      <c r="A92" s="23"/>
      <c r="B92" s="24"/>
      <c r="C92" s="20">
        <v>19375</v>
      </c>
      <c r="D92" s="28">
        <v>127.28699999999999</v>
      </c>
      <c r="E92" s="23" t="s">
        <v>9</v>
      </c>
      <c r="F92" s="25">
        <v>1</v>
      </c>
      <c r="G92" s="31">
        <f t="shared" si="2"/>
        <v>127.28699999999999</v>
      </c>
    </row>
    <row r="93" spans="1:7" ht="13.8" x14ac:dyDescent="0.25">
      <c r="A93" s="23"/>
      <c r="B93" s="24"/>
      <c r="C93" s="20">
        <v>19377</v>
      </c>
      <c r="D93" s="28">
        <v>354.255</v>
      </c>
      <c r="E93" s="23" t="s">
        <v>9</v>
      </c>
      <c r="F93" s="25">
        <v>1</v>
      </c>
      <c r="G93" s="31">
        <f t="shared" si="2"/>
        <v>354.255</v>
      </c>
    </row>
    <row r="94" spans="1:7" ht="13.8" x14ac:dyDescent="0.25">
      <c r="A94" s="23">
        <v>308310</v>
      </c>
      <c r="B94" s="24" t="s">
        <v>8</v>
      </c>
      <c r="C94" s="20">
        <v>19378</v>
      </c>
      <c r="D94" s="28">
        <v>856.36599999999999</v>
      </c>
      <c r="E94" s="23" t="s">
        <v>9</v>
      </c>
      <c r="F94" s="25">
        <v>1</v>
      </c>
      <c r="G94" s="31">
        <f t="shared" si="2"/>
        <v>856.36599999999999</v>
      </c>
    </row>
    <row r="95" spans="1:7" ht="13.8" x14ac:dyDescent="0.25">
      <c r="A95" s="23"/>
      <c r="B95" s="24"/>
      <c r="C95" s="20">
        <v>19379</v>
      </c>
      <c r="D95" s="28">
        <v>629.399</v>
      </c>
      <c r="E95" s="23" t="s">
        <v>9</v>
      </c>
      <c r="F95" s="25">
        <v>1</v>
      </c>
      <c r="G95" s="31">
        <f t="shared" si="2"/>
        <v>629.399</v>
      </c>
    </row>
    <row r="96" spans="1:7" ht="13.8" x14ac:dyDescent="0.25">
      <c r="A96" s="23"/>
      <c r="B96" s="24"/>
      <c r="C96" s="20">
        <v>19380</v>
      </c>
      <c r="D96" s="28">
        <v>14.994</v>
      </c>
      <c r="E96" s="23" t="s">
        <v>9</v>
      </c>
      <c r="F96" s="25">
        <v>1</v>
      </c>
      <c r="G96" s="31">
        <f t="shared" si="2"/>
        <v>14.994</v>
      </c>
    </row>
    <row r="97" spans="1:7" ht="13.8" x14ac:dyDescent="0.25">
      <c r="A97" s="23">
        <v>309110</v>
      </c>
      <c r="B97" s="24" t="s">
        <v>8</v>
      </c>
      <c r="C97" s="20">
        <v>19383</v>
      </c>
      <c r="D97" s="28">
        <v>71.518000000000001</v>
      </c>
      <c r="E97" s="23" t="s">
        <v>9</v>
      </c>
      <c r="F97" s="25">
        <v>1</v>
      </c>
      <c r="G97" s="31">
        <f t="shared" si="2"/>
        <v>71.518000000000001</v>
      </c>
    </row>
    <row r="98" spans="1:7" ht="13.8" x14ac:dyDescent="0.25">
      <c r="A98" s="23"/>
      <c r="B98" s="24"/>
      <c r="C98" s="20">
        <v>19384</v>
      </c>
      <c r="D98" s="28">
        <v>112.34399999999999</v>
      </c>
      <c r="E98" s="23" t="s">
        <v>9</v>
      </c>
      <c r="F98" s="25">
        <v>1</v>
      </c>
      <c r="G98" s="31">
        <f t="shared" si="2"/>
        <v>112.34399999999999</v>
      </c>
    </row>
    <row r="99" spans="1:7" ht="13.8" x14ac:dyDescent="0.25">
      <c r="A99" s="23"/>
      <c r="B99" s="24"/>
      <c r="C99" s="20">
        <v>19389</v>
      </c>
      <c r="D99" s="28">
        <v>164.46899999999999</v>
      </c>
      <c r="E99" s="23" t="s">
        <v>9</v>
      </c>
      <c r="F99" s="25">
        <v>1</v>
      </c>
      <c r="G99" s="31">
        <f t="shared" si="2"/>
        <v>164.46899999999999</v>
      </c>
    </row>
    <row r="100" spans="1:7" ht="13.8" x14ac:dyDescent="0.25">
      <c r="A100" s="23"/>
      <c r="B100" s="24"/>
      <c r="C100" s="20">
        <v>19397</v>
      </c>
      <c r="D100" s="28">
        <v>14.117000000000001</v>
      </c>
      <c r="E100" s="23" t="s">
        <v>9</v>
      </c>
      <c r="F100" s="25">
        <v>1</v>
      </c>
      <c r="G100" s="31">
        <f t="shared" ref="G100:G131" si="3">F100*D100</f>
        <v>14.117000000000001</v>
      </c>
    </row>
    <row r="101" spans="1:7" ht="13.8" x14ac:dyDescent="0.25">
      <c r="A101" s="23"/>
      <c r="B101" s="24"/>
      <c r="C101" s="20">
        <v>19402</v>
      </c>
      <c r="D101" s="28">
        <v>162.93600000000001</v>
      </c>
      <c r="E101" s="23" t="s">
        <v>9</v>
      </c>
      <c r="F101" s="25">
        <v>1</v>
      </c>
      <c r="G101" s="31">
        <f t="shared" si="3"/>
        <v>162.93600000000001</v>
      </c>
    </row>
    <row r="102" spans="1:7" ht="13.8" x14ac:dyDescent="0.25">
      <c r="A102" s="23"/>
      <c r="B102" s="24"/>
      <c r="C102" s="20">
        <v>19403</v>
      </c>
      <c r="D102" s="28">
        <v>152.99599999999998</v>
      </c>
      <c r="E102" s="23" t="s">
        <v>9</v>
      </c>
      <c r="F102" s="25">
        <v>1</v>
      </c>
      <c r="G102" s="31">
        <f t="shared" si="3"/>
        <v>152.99599999999998</v>
      </c>
    </row>
    <row r="103" spans="1:7" ht="13.8" x14ac:dyDescent="0.25">
      <c r="A103" s="23"/>
      <c r="B103" s="24"/>
      <c r="C103" s="20">
        <v>19409</v>
      </c>
      <c r="D103" s="28">
        <v>93.509</v>
      </c>
      <c r="E103" s="23" t="s">
        <v>9</v>
      </c>
      <c r="F103" s="25">
        <v>1</v>
      </c>
      <c r="G103" s="31">
        <f t="shared" si="3"/>
        <v>93.509</v>
      </c>
    </row>
    <row r="104" spans="1:7" ht="13.8" x14ac:dyDescent="0.25">
      <c r="A104" s="23"/>
      <c r="B104" s="24"/>
      <c r="C104" s="20">
        <v>19411</v>
      </c>
      <c r="D104" s="28">
        <v>56.120999999999995</v>
      </c>
      <c r="E104" s="23" t="s">
        <v>9</v>
      </c>
      <c r="F104" s="25">
        <v>1</v>
      </c>
      <c r="G104" s="31">
        <f t="shared" si="3"/>
        <v>56.120999999999995</v>
      </c>
    </row>
    <row r="105" spans="1:7" ht="13.8" x14ac:dyDescent="0.25">
      <c r="A105" s="23"/>
      <c r="B105" s="24"/>
      <c r="C105" s="20">
        <v>19412</v>
      </c>
      <c r="D105" s="28">
        <v>32.552</v>
      </c>
      <c r="E105" s="23" t="s">
        <v>9</v>
      </c>
      <c r="F105" s="25">
        <v>1</v>
      </c>
      <c r="G105" s="31">
        <f t="shared" si="3"/>
        <v>32.552</v>
      </c>
    </row>
    <row r="106" spans="1:7" ht="13.8" x14ac:dyDescent="0.25">
      <c r="A106" s="23"/>
      <c r="B106" s="24"/>
      <c r="C106" s="20">
        <v>19415</v>
      </c>
      <c r="D106" s="28">
        <v>272.64400000000001</v>
      </c>
      <c r="E106" s="23" t="s">
        <v>9</v>
      </c>
      <c r="F106" s="25">
        <v>1</v>
      </c>
      <c r="G106" s="31">
        <f t="shared" si="3"/>
        <v>272.64400000000001</v>
      </c>
    </row>
    <row r="107" spans="1:7" ht="13.8" x14ac:dyDescent="0.25">
      <c r="A107" s="23"/>
      <c r="B107" s="24"/>
      <c r="C107" s="20">
        <v>19416</v>
      </c>
      <c r="D107" s="28">
        <v>156.83499999999998</v>
      </c>
      <c r="E107" s="23" t="s">
        <v>9</v>
      </c>
      <c r="F107" s="25">
        <v>1</v>
      </c>
      <c r="G107" s="31">
        <f t="shared" si="3"/>
        <v>156.83499999999998</v>
      </c>
    </row>
    <row r="108" spans="1:7" ht="13.8" x14ac:dyDescent="0.25">
      <c r="A108" s="23"/>
      <c r="B108" s="24"/>
      <c r="C108" s="20">
        <v>19417</v>
      </c>
      <c r="D108" s="28">
        <v>351.55799999999999</v>
      </c>
      <c r="E108" s="23" t="s">
        <v>9</v>
      </c>
      <c r="F108" s="25">
        <v>1</v>
      </c>
      <c r="G108" s="31">
        <f t="shared" si="3"/>
        <v>351.55799999999999</v>
      </c>
    </row>
    <row r="109" spans="1:7" ht="13.8" x14ac:dyDescent="0.25">
      <c r="A109" s="23"/>
      <c r="B109" s="24"/>
      <c r="C109" s="20">
        <v>19418</v>
      </c>
      <c r="D109" s="28">
        <v>376.46299999999997</v>
      </c>
      <c r="E109" s="23" t="s">
        <v>9</v>
      </c>
      <c r="F109" s="25">
        <v>1</v>
      </c>
      <c r="G109" s="31">
        <f t="shared" si="3"/>
        <v>376.46299999999997</v>
      </c>
    </row>
    <row r="110" spans="1:7" ht="13.8" x14ac:dyDescent="0.25">
      <c r="A110" s="23"/>
      <c r="B110" s="24"/>
      <c r="C110" s="20">
        <v>19419</v>
      </c>
      <c r="D110" s="28">
        <v>53.893999999999998</v>
      </c>
      <c r="E110" s="23" t="s">
        <v>9</v>
      </c>
      <c r="F110" s="25">
        <v>1</v>
      </c>
      <c r="G110" s="31">
        <f t="shared" si="3"/>
        <v>53.893999999999998</v>
      </c>
    </row>
    <row r="111" spans="1:7" ht="13.8" x14ac:dyDescent="0.25">
      <c r="A111" s="23"/>
      <c r="B111" s="24"/>
      <c r="C111" s="20">
        <v>19421</v>
      </c>
      <c r="D111" s="28">
        <v>14.28</v>
      </c>
      <c r="E111" s="23" t="s">
        <v>9</v>
      </c>
      <c r="F111" s="25">
        <v>1</v>
      </c>
      <c r="G111" s="31">
        <f t="shared" si="3"/>
        <v>14.28</v>
      </c>
    </row>
    <row r="112" spans="1:7" ht="13.8" x14ac:dyDescent="0.25">
      <c r="A112" s="23"/>
      <c r="B112" s="24"/>
      <c r="C112" s="20">
        <v>19422</v>
      </c>
      <c r="D112" s="28">
        <v>19.922000000000001</v>
      </c>
      <c r="E112" s="23" t="s">
        <v>9</v>
      </c>
      <c r="F112" s="25">
        <v>1</v>
      </c>
      <c r="G112" s="31">
        <f t="shared" si="3"/>
        <v>19.922000000000001</v>
      </c>
    </row>
    <row r="113" spans="1:7" ht="13.8" x14ac:dyDescent="0.25">
      <c r="A113" s="23"/>
      <c r="B113" s="24"/>
      <c r="C113" s="20">
        <v>19431</v>
      </c>
      <c r="D113" s="28">
        <v>231.995</v>
      </c>
      <c r="E113" s="23" t="s">
        <v>9</v>
      </c>
      <c r="F113" s="25">
        <v>1</v>
      </c>
      <c r="G113" s="31">
        <f t="shared" si="3"/>
        <v>231.995</v>
      </c>
    </row>
    <row r="114" spans="1:7" ht="13.8" x14ac:dyDescent="0.25">
      <c r="A114" s="23"/>
      <c r="B114" s="24"/>
      <c r="C114" s="20">
        <v>19432</v>
      </c>
      <c r="D114" s="28">
        <v>23.434000000000001</v>
      </c>
      <c r="E114" s="23" t="s">
        <v>9</v>
      </c>
      <c r="F114" s="25">
        <v>1</v>
      </c>
      <c r="G114" s="31">
        <f t="shared" si="3"/>
        <v>23.434000000000001</v>
      </c>
    </row>
    <row r="115" spans="1:7" ht="13.8" x14ac:dyDescent="0.25">
      <c r="A115" s="23"/>
      <c r="B115" s="24"/>
      <c r="C115" s="20">
        <v>19433</v>
      </c>
      <c r="D115" s="28">
        <v>194.40800000000002</v>
      </c>
      <c r="E115" s="23" t="s">
        <v>9</v>
      </c>
      <c r="F115" s="25">
        <v>1</v>
      </c>
      <c r="G115" s="31">
        <f t="shared" si="3"/>
        <v>194.40800000000002</v>
      </c>
    </row>
    <row r="116" spans="1:7" ht="13.8" x14ac:dyDescent="0.25">
      <c r="A116" s="23">
        <v>309210</v>
      </c>
      <c r="B116" s="24" t="s">
        <v>8</v>
      </c>
      <c r="C116" s="20">
        <v>19381</v>
      </c>
      <c r="D116" s="28">
        <v>115.184</v>
      </c>
      <c r="E116" s="23" t="s">
        <v>9</v>
      </c>
      <c r="F116" s="25">
        <v>1</v>
      </c>
      <c r="G116" s="31">
        <f t="shared" si="3"/>
        <v>115.184</v>
      </c>
    </row>
    <row r="117" spans="1:7" ht="13.8" x14ac:dyDescent="0.25">
      <c r="A117" s="23"/>
      <c r="B117" s="24"/>
      <c r="C117" s="20">
        <v>19399</v>
      </c>
      <c r="D117" s="28">
        <v>225.09399999999999</v>
      </c>
      <c r="E117" s="23" t="s">
        <v>9</v>
      </c>
      <c r="F117" s="25">
        <v>1</v>
      </c>
      <c r="G117" s="31">
        <f t="shared" si="3"/>
        <v>225.09399999999999</v>
      </c>
    </row>
    <row r="118" spans="1:7" ht="13.8" x14ac:dyDescent="0.25">
      <c r="A118" s="23"/>
      <c r="B118" s="24"/>
      <c r="C118" s="20">
        <v>19400</v>
      </c>
      <c r="D118" s="28">
        <v>54.33</v>
      </c>
      <c r="E118" s="23" t="s">
        <v>9</v>
      </c>
      <c r="F118" s="25">
        <v>1</v>
      </c>
      <c r="G118" s="31">
        <f t="shared" si="3"/>
        <v>54.33</v>
      </c>
    </row>
    <row r="119" spans="1:7" ht="13.8" x14ac:dyDescent="0.25">
      <c r="A119" s="23"/>
      <c r="B119" s="24"/>
      <c r="C119" s="20">
        <v>19406</v>
      </c>
      <c r="D119" s="28">
        <v>222.91</v>
      </c>
      <c r="E119" s="23" t="s">
        <v>9</v>
      </c>
      <c r="F119" s="25">
        <v>1</v>
      </c>
      <c r="G119" s="31">
        <f t="shared" si="3"/>
        <v>222.91</v>
      </c>
    </row>
    <row r="120" spans="1:7" ht="13.8" x14ac:dyDescent="0.25">
      <c r="A120" s="23"/>
      <c r="B120" s="24"/>
      <c r="C120" s="20">
        <v>19410</v>
      </c>
      <c r="D120" s="28">
        <v>222.09199999999998</v>
      </c>
      <c r="E120" s="23" t="s">
        <v>9</v>
      </c>
      <c r="F120" s="25">
        <v>1</v>
      </c>
      <c r="G120" s="31">
        <f t="shared" si="3"/>
        <v>222.09199999999998</v>
      </c>
    </row>
    <row r="121" spans="1:7" ht="13.8" x14ac:dyDescent="0.25">
      <c r="A121" s="23"/>
      <c r="B121" s="24"/>
      <c r="C121" s="20">
        <v>19413</v>
      </c>
      <c r="D121" s="28">
        <v>418.57900000000001</v>
      </c>
      <c r="E121" s="23" t="s">
        <v>9</v>
      </c>
      <c r="F121" s="25">
        <v>1</v>
      </c>
      <c r="G121" s="31">
        <f t="shared" si="3"/>
        <v>418.57900000000001</v>
      </c>
    </row>
    <row r="122" spans="1:7" ht="13.8" x14ac:dyDescent="0.25">
      <c r="A122" s="23"/>
      <c r="B122" s="24"/>
      <c r="C122" s="20">
        <v>19420</v>
      </c>
      <c r="D122" s="28">
        <v>57.66</v>
      </c>
      <c r="E122" s="23" t="s">
        <v>9</v>
      </c>
      <c r="F122" s="25">
        <v>1</v>
      </c>
      <c r="G122" s="31">
        <f t="shared" si="3"/>
        <v>57.66</v>
      </c>
    </row>
    <row r="123" spans="1:7" ht="13.8" x14ac:dyDescent="0.25">
      <c r="A123" s="23"/>
      <c r="B123" s="24"/>
      <c r="C123" s="20">
        <v>19423</v>
      </c>
      <c r="D123" s="28">
        <v>115.58200000000001</v>
      </c>
      <c r="E123" s="23" t="s">
        <v>9</v>
      </c>
      <c r="F123" s="25">
        <v>1</v>
      </c>
      <c r="G123" s="31">
        <f t="shared" si="3"/>
        <v>115.58200000000001</v>
      </c>
    </row>
    <row r="124" spans="1:7" ht="13.8" x14ac:dyDescent="0.25">
      <c r="A124" s="23"/>
      <c r="B124" s="24"/>
      <c r="C124" s="20">
        <v>19425</v>
      </c>
      <c r="D124" s="28">
        <v>119.11099999999999</v>
      </c>
      <c r="E124" s="23" t="s">
        <v>9</v>
      </c>
      <c r="F124" s="25">
        <v>1</v>
      </c>
      <c r="G124" s="31">
        <f t="shared" si="3"/>
        <v>119.11099999999999</v>
      </c>
    </row>
    <row r="125" spans="1:7" ht="13.8" x14ac:dyDescent="0.25">
      <c r="A125" s="23">
        <v>309310</v>
      </c>
      <c r="B125" s="24" t="s">
        <v>8</v>
      </c>
      <c r="C125" s="20">
        <v>19382</v>
      </c>
      <c r="D125" s="28">
        <v>7.7590000000000003</v>
      </c>
      <c r="E125" s="23" t="s">
        <v>9</v>
      </c>
      <c r="F125" s="25">
        <v>1</v>
      </c>
      <c r="G125" s="31">
        <f t="shared" si="3"/>
        <v>7.7590000000000003</v>
      </c>
    </row>
    <row r="126" spans="1:7" ht="13.8" x14ac:dyDescent="0.25">
      <c r="A126" s="23"/>
      <c r="B126" s="24"/>
      <c r="C126" s="20">
        <v>19385</v>
      </c>
      <c r="D126" s="28">
        <v>190.97499999999999</v>
      </c>
      <c r="E126" s="23" t="s">
        <v>9</v>
      </c>
      <c r="F126" s="25">
        <v>1</v>
      </c>
      <c r="G126" s="31">
        <f t="shared" si="3"/>
        <v>190.97499999999999</v>
      </c>
    </row>
    <row r="127" spans="1:7" ht="13.8" x14ac:dyDescent="0.25">
      <c r="A127" s="23"/>
      <c r="B127" s="24"/>
      <c r="C127" s="20">
        <v>19386</v>
      </c>
      <c r="D127" s="28">
        <v>190.751</v>
      </c>
      <c r="E127" s="23" t="s">
        <v>9</v>
      </c>
      <c r="F127" s="25">
        <v>1</v>
      </c>
      <c r="G127" s="31">
        <f t="shared" si="3"/>
        <v>190.751</v>
      </c>
    </row>
    <row r="128" spans="1:7" ht="13.8" x14ac:dyDescent="0.25">
      <c r="A128" s="23"/>
      <c r="B128" s="24"/>
      <c r="C128" s="20">
        <v>19387</v>
      </c>
      <c r="D128" s="28">
        <v>528.81399999999996</v>
      </c>
      <c r="E128" s="23" t="s">
        <v>9</v>
      </c>
      <c r="F128" s="25">
        <v>1</v>
      </c>
      <c r="G128" s="31">
        <f t="shared" si="3"/>
        <v>528.81399999999996</v>
      </c>
    </row>
    <row r="129" spans="1:7" ht="13.8" x14ac:dyDescent="0.25">
      <c r="A129" s="23"/>
      <c r="B129" s="24"/>
      <c r="C129" s="20">
        <v>19388</v>
      </c>
      <c r="D129" s="28">
        <v>537.63599999999997</v>
      </c>
      <c r="E129" s="23" t="s">
        <v>9</v>
      </c>
      <c r="F129" s="25">
        <v>1</v>
      </c>
      <c r="G129" s="31">
        <f t="shared" si="3"/>
        <v>537.63599999999997</v>
      </c>
    </row>
    <row r="130" spans="1:7" ht="13.8" x14ac:dyDescent="0.25">
      <c r="A130" s="23"/>
      <c r="B130" s="24"/>
      <c r="C130" s="20">
        <v>19390</v>
      </c>
      <c r="D130" s="28">
        <v>28.864999999999998</v>
      </c>
      <c r="E130" s="23" t="s">
        <v>9</v>
      </c>
      <c r="F130" s="25">
        <v>1</v>
      </c>
      <c r="G130" s="31">
        <f t="shared" si="3"/>
        <v>28.864999999999998</v>
      </c>
    </row>
    <row r="131" spans="1:7" ht="13.8" x14ac:dyDescent="0.25">
      <c r="A131" s="23"/>
      <c r="B131" s="24"/>
      <c r="C131" s="20">
        <v>19391</v>
      </c>
      <c r="D131" s="28">
        <v>27.6</v>
      </c>
      <c r="E131" s="23" t="s">
        <v>9</v>
      </c>
      <c r="F131" s="25">
        <v>1</v>
      </c>
      <c r="G131" s="31">
        <f t="shared" si="3"/>
        <v>27.6</v>
      </c>
    </row>
    <row r="132" spans="1:7" ht="13.8" x14ac:dyDescent="0.25">
      <c r="A132" s="23"/>
      <c r="B132" s="24"/>
      <c r="C132" s="20">
        <v>19392</v>
      </c>
      <c r="D132" s="28">
        <v>123.881</v>
      </c>
      <c r="E132" s="23" t="s">
        <v>9</v>
      </c>
      <c r="F132" s="25">
        <v>1</v>
      </c>
      <c r="G132" s="31">
        <f t="shared" ref="G132:G163" si="4">F132*D132</f>
        <v>123.881</v>
      </c>
    </row>
    <row r="133" spans="1:7" ht="13.8" x14ac:dyDescent="0.25">
      <c r="A133" s="23"/>
      <c r="B133" s="24"/>
      <c r="C133" s="20">
        <v>19393</v>
      </c>
      <c r="D133" s="28">
        <v>167.92899999999997</v>
      </c>
      <c r="E133" s="23" t="s">
        <v>9</v>
      </c>
      <c r="F133" s="25">
        <v>1</v>
      </c>
      <c r="G133" s="31">
        <f t="shared" si="4"/>
        <v>167.92899999999997</v>
      </c>
    </row>
    <row r="134" spans="1:7" ht="13.8" x14ac:dyDescent="0.25">
      <c r="A134" s="23"/>
      <c r="B134" s="24"/>
      <c r="C134" s="20">
        <v>19394</v>
      </c>
      <c r="D134" s="28">
        <v>37.735999999999997</v>
      </c>
      <c r="E134" s="23" t="s">
        <v>9</v>
      </c>
      <c r="F134" s="25">
        <v>1</v>
      </c>
      <c r="G134" s="31">
        <f t="shared" si="4"/>
        <v>37.735999999999997</v>
      </c>
    </row>
    <row r="135" spans="1:7" ht="13.8" x14ac:dyDescent="0.25">
      <c r="A135" s="23"/>
      <c r="B135" s="24"/>
      <c r="C135" s="20">
        <v>19395</v>
      </c>
      <c r="D135" s="28">
        <v>153.827</v>
      </c>
      <c r="E135" s="23" t="s">
        <v>9</v>
      </c>
      <c r="F135" s="25">
        <v>1</v>
      </c>
      <c r="G135" s="31">
        <f t="shared" si="4"/>
        <v>153.827</v>
      </c>
    </row>
    <row r="136" spans="1:7" ht="13.8" x14ac:dyDescent="0.25">
      <c r="A136" s="23"/>
      <c r="B136" s="24"/>
      <c r="C136" s="20">
        <v>19398</v>
      </c>
      <c r="D136" s="28">
        <v>202.381</v>
      </c>
      <c r="E136" s="23" t="s">
        <v>9</v>
      </c>
      <c r="F136" s="25">
        <v>1</v>
      </c>
      <c r="G136" s="31">
        <f t="shared" si="4"/>
        <v>202.381</v>
      </c>
    </row>
    <row r="137" spans="1:7" ht="13.8" x14ac:dyDescent="0.25">
      <c r="A137" s="23"/>
      <c r="B137" s="24"/>
      <c r="C137" s="20">
        <v>19401</v>
      </c>
      <c r="D137" s="28">
        <v>2.4420000000000002</v>
      </c>
      <c r="E137" s="23" t="s">
        <v>9</v>
      </c>
      <c r="F137" s="25">
        <v>1</v>
      </c>
      <c r="G137" s="31">
        <f t="shared" si="4"/>
        <v>2.4420000000000002</v>
      </c>
    </row>
    <row r="138" spans="1:7" ht="13.8" x14ac:dyDescent="0.25">
      <c r="A138" s="23"/>
      <c r="B138" s="24"/>
      <c r="C138" s="20">
        <v>19407</v>
      </c>
      <c r="D138" s="28">
        <v>277.18399999999997</v>
      </c>
      <c r="E138" s="23" t="s">
        <v>9</v>
      </c>
      <c r="F138" s="25">
        <v>1</v>
      </c>
      <c r="G138" s="31">
        <f t="shared" si="4"/>
        <v>277.18399999999997</v>
      </c>
    </row>
    <row r="139" spans="1:7" ht="13.8" x14ac:dyDescent="0.25">
      <c r="A139" s="23"/>
      <c r="B139" s="24"/>
      <c r="C139" s="20">
        <v>19408</v>
      </c>
      <c r="D139" s="28">
        <v>765.79500000000007</v>
      </c>
      <c r="E139" s="23" t="s">
        <v>9</v>
      </c>
      <c r="F139" s="25">
        <v>1</v>
      </c>
      <c r="G139" s="31">
        <f t="shared" si="4"/>
        <v>765.79500000000007</v>
      </c>
    </row>
    <row r="140" spans="1:7" ht="13.8" x14ac:dyDescent="0.25">
      <c r="A140" s="23"/>
      <c r="B140" s="24"/>
      <c r="C140" s="20">
        <v>19425</v>
      </c>
      <c r="D140" s="28">
        <v>10.632999999999999</v>
      </c>
      <c r="E140" s="23" t="s">
        <v>9</v>
      </c>
      <c r="F140" s="25">
        <v>1</v>
      </c>
      <c r="G140" s="31">
        <f t="shared" si="4"/>
        <v>10.632999999999999</v>
      </c>
    </row>
    <row r="141" spans="1:7" ht="13.8" x14ac:dyDescent="0.25">
      <c r="A141" s="23"/>
      <c r="B141" s="24"/>
      <c r="C141" s="20">
        <v>19427</v>
      </c>
      <c r="D141" s="28">
        <v>179.482</v>
      </c>
      <c r="E141" s="23" t="s">
        <v>9</v>
      </c>
      <c r="F141" s="25">
        <v>1</v>
      </c>
      <c r="G141" s="31">
        <f t="shared" si="4"/>
        <v>179.482</v>
      </c>
    </row>
    <row r="142" spans="1:7" ht="13.8" x14ac:dyDescent="0.25">
      <c r="A142" s="23"/>
      <c r="B142" s="24"/>
      <c r="C142" s="20">
        <v>19428</v>
      </c>
      <c r="D142" s="28">
        <v>243.20600000000002</v>
      </c>
      <c r="E142" s="23" t="s">
        <v>9</v>
      </c>
      <c r="F142" s="25">
        <v>1</v>
      </c>
      <c r="G142" s="31">
        <f t="shared" si="4"/>
        <v>243.20600000000002</v>
      </c>
    </row>
    <row r="143" spans="1:7" ht="13.8" x14ac:dyDescent="0.25">
      <c r="A143" s="23"/>
      <c r="B143" s="24"/>
      <c r="C143" s="20">
        <v>19429</v>
      </c>
      <c r="D143" s="28">
        <v>217.43699999999998</v>
      </c>
      <c r="E143" s="23" t="s">
        <v>9</v>
      </c>
      <c r="F143" s="25">
        <v>1</v>
      </c>
      <c r="G143" s="31">
        <f t="shared" si="4"/>
        <v>217.43699999999998</v>
      </c>
    </row>
    <row r="144" spans="1:7" ht="13.8" x14ac:dyDescent="0.25">
      <c r="A144" s="23"/>
      <c r="B144" s="24"/>
      <c r="C144" s="20">
        <v>19430</v>
      </c>
      <c r="D144" s="28">
        <v>106.158</v>
      </c>
      <c r="E144" s="23" t="s">
        <v>9</v>
      </c>
      <c r="F144" s="25">
        <v>1</v>
      </c>
      <c r="G144" s="31">
        <f t="shared" si="4"/>
        <v>106.158</v>
      </c>
    </row>
    <row r="145" spans="1:7" ht="13.8" x14ac:dyDescent="0.25">
      <c r="A145" s="23"/>
      <c r="B145" s="24"/>
      <c r="C145" s="20">
        <v>19435</v>
      </c>
      <c r="D145" s="28">
        <v>58.416999999999994</v>
      </c>
      <c r="E145" s="23" t="s">
        <v>9</v>
      </c>
      <c r="F145" s="25">
        <v>1</v>
      </c>
      <c r="G145" s="31">
        <f t="shared" si="4"/>
        <v>58.416999999999994</v>
      </c>
    </row>
    <row r="146" spans="1:7" ht="13.8" x14ac:dyDescent="0.25">
      <c r="A146" s="23"/>
      <c r="B146" s="24"/>
      <c r="C146" s="20">
        <v>19436</v>
      </c>
      <c r="D146" s="28">
        <v>59.531999999999996</v>
      </c>
      <c r="E146" s="23" t="s">
        <v>9</v>
      </c>
      <c r="F146" s="25">
        <v>1</v>
      </c>
      <c r="G146" s="31">
        <f t="shared" si="4"/>
        <v>59.531999999999996</v>
      </c>
    </row>
    <row r="147" spans="1:7" ht="13.8" x14ac:dyDescent="0.25">
      <c r="A147" s="23"/>
      <c r="B147" s="24"/>
      <c r="C147" s="20">
        <v>19437</v>
      </c>
      <c r="D147" s="28">
        <v>124.959</v>
      </c>
      <c r="E147" s="23" t="s">
        <v>9</v>
      </c>
      <c r="F147" s="25">
        <v>1</v>
      </c>
      <c r="G147" s="31">
        <f t="shared" si="4"/>
        <v>124.959</v>
      </c>
    </row>
    <row r="148" spans="1:7" ht="13.8" x14ac:dyDescent="0.25">
      <c r="A148" s="23"/>
      <c r="B148" s="24"/>
      <c r="C148" s="20" t="s">
        <v>19</v>
      </c>
      <c r="D148" s="28">
        <v>62.384</v>
      </c>
      <c r="E148" s="23" t="s">
        <v>9</v>
      </c>
      <c r="F148" s="25">
        <v>1</v>
      </c>
      <c r="G148" s="31">
        <f t="shared" si="4"/>
        <v>62.384</v>
      </c>
    </row>
    <row r="149" spans="1:7" ht="13.8" x14ac:dyDescent="0.25">
      <c r="A149" s="23">
        <v>309410</v>
      </c>
      <c r="B149" s="24" t="s">
        <v>8</v>
      </c>
      <c r="C149" s="20">
        <v>19426</v>
      </c>
      <c r="D149" s="28">
        <v>26</v>
      </c>
      <c r="E149" s="23" t="s">
        <v>9</v>
      </c>
      <c r="F149" s="25">
        <v>1</v>
      </c>
      <c r="G149" s="31">
        <f t="shared" si="4"/>
        <v>26</v>
      </c>
    </row>
    <row r="150" spans="1:7" ht="13.8" x14ac:dyDescent="0.25">
      <c r="A150" s="23"/>
      <c r="B150" s="24"/>
      <c r="C150" s="20" t="s">
        <v>20</v>
      </c>
      <c r="D150" s="28">
        <v>42</v>
      </c>
      <c r="E150" s="23" t="s">
        <v>9</v>
      </c>
      <c r="F150" s="25">
        <v>1</v>
      </c>
      <c r="G150" s="31">
        <f t="shared" si="4"/>
        <v>42</v>
      </c>
    </row>
    <row r="151" spans="1:7" ht="13.8" x14ac:dyDescent="0.25">
      <c r="A151" s="23">
        <v>309510</v>
      </c>
      <c r="B151" s="24" t="s">
        <v>8</v>
      </c>
      <c r="C151" s="20" t="s">
        <v>21</v>
      </c>
      <c r="D151" s="28">
        <v>21.998999999999999</v>
      </c>
      <c r="E151" s="23" t="s">
        <v>9</v>
      </c>
      <c r="F151" s="25">
        <v>1</v>
      </c>
      <c r="G151" s="31">
        <f t="shared" si="4"/>
        <v>21.998999999999999</v>
      </c>
    </row>
    <row r="152" spans="1:7" ht="13.8" x14ac:dyDescent="0.25">
      <c r="A152" s="23"/>
      <c r="B152" s="24"/>
      <c r="C152" s="20" t="s">
        <v>22</v>
      </c>
      <c r="D152" s="28">
        <v>51.677999999999997</v>
      </c>
      <c r="E152" s="23" t="s">
        <v>9</v>
      </c>
      <c r="F152" s="25">
        <v>1</v>
      </c>
      <c r="G152" s="31">
        <f t="shared" si="4"/>
        <v>51.677999999999997</v>
      </c>
    </row>
    <row r="153" spans="1:7" ht="13.8" x14ac:dyDescent="0.25">
      <c r="A153" s="23"/>
      <c r="B153" s="24"/>
      <c r="C153" s="20" t="s">
        <v>23</v>
      </c>
      <c r="D153" s="28">
        <v>33.347999999999999</v>
      </c>
      <c r="E153" s="23" t="s">
        <v>9</v>
      </c>
      <c r="F153" s="25">
        <v>1</v>
      </c>
      <c r="G153" s="31">
        <f t="shared" si="4"/>
        <v>33.347999999999999</v>
      </c>
    </row>
    <row r="154" spans="1:7" ht="13.8" x14ac:dyDescent="0.25">
      <c r="A154" s="23"/>
      <c r="B154" s="24"/>
      <c r="C154" s="20" t="s">
        <v>24</v>
      </c>
      <c r="D154" s="28">
        <v>114.928</v>
      </c>
      <c r="E154" s="23" t="s">
        <v>9</v>
      </c>
      <c r="F154" s="25">
        <v>1</v>
      </c>
      <c r="G154" s="31">
        <f t="shared" si="4"/>
        <v>114.928</v>
      </c>
    </row>
    <row r="155" spans="1:7" ht="13.8" x14ac:dyDescent="0.25">
      <c r="A155" s="23"/>
      <c r="B155" s="24"/>
      <c r="C155" s="20" t="s">
        <v>25</v>
      </c>
      <c r="D155" s="28">
        <v>243.13200000000001</v>
      </c>
      <c r="E155" s="23" t="s">
        <v>9</v>
      </c>
      <c r="F155" s="25">
        <v>1</v>
      </c>
      <c r="G155" s="31">
        <f t="shared" si="4"/>
        <v>243.13200000000001</v>
      </c>
    </row>
    <row r="156" spans="1:7" ht="13.8" x14ac:dyDescent="0.25">
      <c r="A156" s="23"/>
      <c r="B156" s="24"/>
      <c r="C156" s="20" t="s">
        <v>26</v>
      </c>
      <c r="D156" s="28">
        <v>127.84099999999999</v>
      </c>
      <c r="E156" s="23" t="s">
        <v>9</v>
      </c>
      <c r="F156" s="25">
        <v>1</v>
      </c>
      <c r="G156" s="31">
        <f t="shared" si="4"/>
        <v>127.84099999999999</v>
      </c>
    </row>
    <row r="157" spans="1:7" ht="13.8" x14ac:dyDescent="0.25">
      <c r="A157" s="23"/>
      <c r="B157" s="24"/>
      <c r="C157" s="20" t="s">
        <v>27</v>
      </c>
      <c r="D157" s="28">
        <v>603.827</v>
      </c>
      <c r="E157" s="23" t="s">
        <v>9</v>
      </c>
      <c r="F157" s="25">
        <v>1</v>
      </c>
      <c r="G157" s="31">
        <f t="shared" si="4"/>
        <v>603.827</v>
      </c>
    </row>
    <row r="158" spans="1:7" ht="13.8" x14ac:dyDescent="0.25">
      <c r="A158" s="23"/>
      <c r="B158" s="24"/>
      <c r="C158" s="20" t="s">
        <v>28</v>
      </c>
      <c r="D158" s="28">
        <v>42.12</v>
      </c>
      <c r="E158" s="23" t="s">
        <v>9</v>
      </c>
      <c r="F158" s="25">
        <v>1</v>
      </c>
      <c r="G158" s="31">
        <f t="shared" si="4"/>
        <v>42.12</v>
      </c>
    </row>
    <row r="159" spans="1:7" ht="13.8" x14ac:dyDescent="0.25">
      <c r="A159" s="23"/>
      <c r="B159" s="24"/>
      <c r="C159" s="20" t="s">
        <v>29</v>
      </c>
      <c r="D159" s="28">
        <v>48.308</v>
      </c>
      <c r="E159" s="23" t="s">
        <v>9</v>
      </c>
      <c r="F159" s="25">
        <v>1</v>
      </c>
      <c r="G159" s="31">
        <f t="shared" si="4"/>
        <v>48.308</v>
      </c>
    </row>
    <row r="160" spans="1:7" ht="13.8" x14ac:dyDescent="0.25">
      <c r="A160" s="23">
        <v>309610</v>
      </c>
      <c r="B160" s="24" t="s">
        <v>8</v>
      </c>
      <c r="C160" s="20" t="s">
        <v>30</v>
      </c>
      <c r="D160" s="28">
        <v>225</v>
      </c>
      <c r="E160" s="23" t="s">
        <v>9</v>
      </c>
      <c r="F160" s="25">
        <v>1</v>
      </c>
      <c r="G160" s="31">
        <f t="shared" si="4"/>
        <v>225</v>
      </c>
    </row>
    <row r="161" spans="1:7" ht="13.8" x14ac:dyDescent="0.25">
      <c r="A161" s="23">
        <v>309710</v>
      </c>
      <c r="B161" s="24" t="s">
        <v>8</v>
      </c>
      <c r="C161" s="20">
        <v>19434</v>
      </c>
      <c r="D161" s="28">
        <v>22</v>
      </c>
      <c r="E161" s="23" t="s">
        <v>9</v>
      </c>
      <c r="F161" s="25">
        <v>1</v>
      </c>
      <c r="G161" s="31">
        <f t="shared" si="4"/>
        <v>22</v>
      </c>
    </row>
    <row r="162" spans="1:7" ht="13.8" x14ac:dyDescent="0.25">
      <c r="A162" s="23">
        <v>310110</v>
      </c>
      <c r="B162" s="24" t="s">
        <v>8</v>
      </c>
      <c r="C162" s="20">
        <v>19276</v>
      </c>
      <c r="D162" s="28">
        <v>55.372</v>
      </c>
      <c r="E162" s="23" t="s">
        <v>9</v>
      </c>
      <c r="F162" s="25">
        <v>1</v>
      </c>
      <c r="G162" s="31">
        <f t="shared" si="4"/>
        <v>55.372</v>
      </c>
    </row>
    <row r="163" spans="1:7" ht="13.8" x14ac:dyDescent="0.25">
      <c r="A163" s="23"/>
      <c r="B163" s="24"/>
      <c r="C163" s="20">
        <v>19281</v>
      </c>
      <c r="D163" s="28">
        <v>1712.876</v>
      </c>
      <c r="E163" s="23" t="s">
        <v>9</v>
      </c>
      <c r="F163" s="25">
        <v>1</v>
      </c>
      <c r="G163" s="31">
        <f t="shared" si="4"/>
        <v>1712.876</v>
      </c>
    </row>
    <row r="164" spans="1:7" ht="13.8" x14ac:dyDescent="0.25">
      <c r="A164" s="23"/>
      <c r="B164" s="24"/>
      <c r="C164" s="20">
        <v>19283</v>
      </c>
      <c r="D164" s="28">
        <v>736.44999999999993</v>
      </c>
      <c r="E164" s="23" t="s">
        <v>9</v>
      </c>
      <c r="F164" s="25">
        <v>1</v>
      </c>
      <c r="G164" s="31">
        <f t="shared" ref="G164:G195" si="5">F164*D164</f>
        <v>736.44999999999993</v>
      </c>
    </row>
    <row r="165" spans="1:7" ht="13.8" x14ac:dyDescent="0.25">
      <c r="A165" s="23"/>
      <c r="B165" s="24"/>
      <c r="C165" s="20">
        <v>19284</v>
      </c>
      <c r="D165" s="28">
        <v>416.52099999999996</v>
      </c>
      <c r="E165" s="23" t="s">
        <v>9</v>
      </c>
      <c r="F165" s="25">
        <v>1</v>
      </c>
      <c r="G165" s="31">
        <f t="shared" si="5"/>
        <v>416.52099999999996</v>
      </c>
    </row>
    <row r="166" spans="1:7" ht="13.8" x14ac:dyDescent="0.25">
      <c r="A166" s="23"/>
      <c r="B166" s="24"/>
      <c r="C166" s="20">
        <v>19285</v>
      </c>
      <c r="D166" s="28">
        <v>70.525999999999996</v>
      </c>
      <c r="E166" s="23" t="s">
        <v>9</v>
      </c>
      <c r="F166" s="25">
        <v>1</v>
      </c>
      <c r="G166" s="31">
        <f t="shared" si="5"/>
        <v>70.525999999999996</v>
      </c>
    </row>
    <row r="167" spans="1:7" ht="13.8" x14ac:dyDescent="0.25">
      <c r="A167" s="23"/>
      <c r="B167" s="24"/>
      <c r="C167" s="20">
        <v>19286</v>
      </c>
      <c r="D167" s="28">
        <v>30.294999999999998</v>
      </c>
      <c r="E167" s="23" t="s">
        <v>9</v>
      </c>
      <c r="F167" s="25">
        <v>1</v>
      </c>
      <c r="G167" s="31">
        <f t="shared" si="5"/>
        <v>30.294999999999998</v>
      </c>
    </row>
    <row r="168" spans="1:7" ht="13.8" x14ac:dyDescent="0.25">
      <c r="A168" s="23"/>
      <c r="B168" s="24"/>
      <c r="C168" s="20">
        <v>19288</v>
      </c>
      <c r="D168" s="28">
        <v>106.96899999999999</v>
      </c>
      <c r="E168" s="23" t="s">
        <v>9</v>
      </c>
      <c r="F168" s="25">
        <v>1</v>
      </c>
      <c r="G168" s="31">
        <f t="shared" si="5"/>
        <v>106.96899999999999</v>
      </c>
    </row>
    <row r="169" spans="1:7" ht="13.8" x14ac:dyDescent="0.25">
      <c r="A169" s="23"/>
      <c r="B169" s="24"/>
      <c r="C169" s="20">
        <v>19291</v>
      </c>
      <c r="D169" s="28">
        <v>176.822</v>
      </c>
      <c r="E169" s="23" t="s">
        <v>9</v>
      </c>
      <c r="F169" s="25">
        <v>1</v>
      </c>
      <c r="G169" s="31">
        <f t="shared" si="5"/>
        <v>176.822</v>
      </c>
    </row>
    <row r="170" spans="1:7" ht="13.8" x14ac:dyDescent="0.25">
      <c r="A170" s="23"/>
      <c r="B170" s="24"/>
      <c r="C170" s="20">
        <v>19295</v>
      </c>
      <c r="D170" s="28">
        <v>131.83600000000001</v>
      </c>
      <c r="E170" s="23" t="s">
        <v>9</v>
      </c>
      <c r="F170" s="25">
        <v>1</v>
      </c>
      <c r="G170" s="31">
        <f t="shared" si="5"/>
        <v>131.83600000000001</v>
      </c>
    </row>
    <row r="171" spans="1:7" ht="13.8" x14ac:dyDescent="0.25">
      <c r="A171" s="23">
        <v>310210</v>
      </c>
      <c r="B171" s="24" t="s">
        <v>8</v>
      </c>
      <c r="C171" s="20">
        <v>19280</v>
      </c>
      <c r="D171" s="28">
        <v>839.149</v>
      </c>
      <c r="E171" s="23" t="s">
        <v>9</v>
      </c>
      <c r="F171" s="25">
        <v>1</v>
      </c>
      <c r="G171" s="31">
        <f t="shared" si="5"/>
        <v>839.149</v>
      </c>
    </row>
    <row r="172" spans="1:7" ht="13.8" x14ac:dyDescent="0.25">
      <c r="A172" s="23"/>
      <c r="B172" s="24"/>
      <c r="C172" s="20">
        <v>19282</v>
      </c>
      <c r="D172" s="28">
        <v>2480.971</v>
      </c>
      <c r="E172" s="23" t="s">
        <v>9</v>
      </c>
      <c r="F172" s="25">
        <v>1</v>
      </c>
      <c r="G172" s="31">
        <f t="shared" si="5"/>
        <v>2480.971</v>
      </c>
    </row>
    <row r="173" spans="1:7" ht="13.8" x14ac:dyDescent="0.25">
      <c r="A173" s="23"/>
      <c r="B173" s="24"/>
      <c r="C173" s="20">
        <v>19287</v>
      </c>
      <c r="D173" s="28">
        <v>229.84699999999998</v>
      </c>
      <c r="E173" s="23" t="s">
        <v>9</v>
      </c>
      <c r="F173" s="25">
        <v>1</v>
      </c>
      <c r="G173" s="31">
        <f t="shared" si="5"/>
        <v>229.84699999999998</v>
      </c>
    </row>
    <row r="174" spans="1:7" ht="13.8" x14ac:dyDescent="0.25">
      <c r="A174" s="23">
        <v>310310</v>
      </c>
      <c r="B174" s="24" t="s">
        <v>8</v>
      </c>
      <c r="C174" s="20">
        <v>19275</v>
      </c>
      <c r="D174" s="28">
        <v>157.554</v>
      </c>
      <c r="E174" s="23" t="s">
        <v>9</v>
      </c>
      <c r="F174" s="25">
        <v>1</v>
      </c>
      <c r="G174" s="31">
        <f t="shared" si="5"/>
        <v>157.554</v>
      </c>
    </row>
    <row r="175" spans="1:7" ht="13.8" x14ac:dyDescent="0.25">
      <c r="A175" s="23"/>
      <c r="B175" s="24"/>
      <c r="C175" s="20">
        <v>19277</v>
      </c>
      <c r="D175" s="28">
        <v>1.782</v>
      </c>
      <c r="E175" s="23" t="s">
        <v>9</v>
      </c>
      <c r="F175" s="25">
        <v>1</v>
      </c>
      <c r="G175" s="31">
        <f t="shared" si="5"/>
        <v>1.782</v>
      </c>
    </row>
    <row r="176" spans="1:7" ht="13.8" x14ac:dyDescent="0.25">
      <c r="A176" s="23"/>
      <c r="B176" s="24"/>
      <c r="C176" s="20">
        <v>19278</v>
      </c>
      <c r="D176" s="28">
        <v>40.474000000000004</v>
      </c>
      <c r="E176" s="23" t="s">
        <v>9</v>
      </c>
      <c r="F176" s="25">
        <v>1</v>
      </c>
      <c r="G176" s="31">
        <f t="shared" si="5"/>
        <v>40.474000000000004</v>
      </c>
    </row>
    <row r="177" spans="1:7" ht="13.8" x14ac:dyDescent="0.25">
      <c r="A177" s="23"/>
      <c r="B177" s="24"/>
      <c r="C177" s="20">
        <v>19279</v>
      </c>
      <c r="D177" s="28">
        <v>64.281999999999996</v>
      </c>
      <c r="E177" s="23" t="s">
        <v>9</v>
      </c>
      <c r="F177" s="25">
        <v>1</v>
      </c>
      <c r="G177" s="31">
        <f t="shared" si="5"/>
        <v>64.281999999999996</v>
      </c>
    </row>
    <row r="178" spans="1:7" ht="13.8" x14ac:dyDescent="0.25">
      <c r="A178" s="23"/>
      <c r="B178" s="24"/>
      <c r="C178" s="20">
        <v>19289</v>
      </c>
      <c r="D178" s="28">
        <v>9.1839999999999993</v>
      </c>
      <c r="E178" s="23" t="s">
        <v>9</v>
      </c>
      <c r="F178" s="25">
        <v>1</v>
      </c>
      <c r="G178" s="31">
        <f t="shared" si="5"/>
        <v>9.1839999999999993</v>
      </c>
    </row>
    <row r="179" spans="1:7" ht="13.8" x14ac:dyDescent="0.25">
      <c r="A179" s="23"/>
      <c r="B179" s="24"/>
      <c r="C179" s="20">
        <v>19290</v>
      </c>
      <c r="D179" s="28">
        <v>95.85</v>
      </c>
      <c r="E179" s="23" t="s">
        <v>9</v>
      </c>
      <c r="F179" s="25">
        <v>1</v>
      </c>
      <c r="G179" s="31">
        <f t="shared" si="5"/>
        <v>95.85</v>
      </c>
    </row>
    <row r="180" spans="1:7" ht="13.8" x14ac:dyDescent="0.25">
      <c r="A180" s="23"/>
      <c r="B180" s="24"/>
      <c r="C180" s="20">
        <v>19292</v>
      </c>
      <c r="D180" s="28">
        <v>125.45400000000001</v>
      </c>
      <c r="E180" s="23" t="s">
        <v>9</v>
      </c>
      <c r="F180" s="25">
        <v>1</v>
      </c>
      <c r="G180" s="31">
        <f t="shared" si="5"/>
        <v>125.45400000000001</v>
      </c>
    </row>
    <row r="181" spans="1:7" ht="13.8" x14ac:dyDescent="0.25">
      <c r="A181" s="23"/>
      <c r="B181" s="24"/>
      <c r="C181" s="20">
        <v>19293</v>
      </c>
      <c r="D181" s="28">
        <v>63.116</v>
      </c>
      <c r="E181" s="23" t="s">
        <v>9</v>
      </c>
      <c r="F181" s="25">
        <v>1</v>
      </c>
      <c r="G181" s="31">
        <f t="shared" si="5"/>
        <v>63.116</v>
      </c>
    </row>
    <row r="182" spans="1:7" ht="13.8" x14ac:dyDescent="0.25">
      <c r="A182" s="23"/>
      <c r="B182" s="24"/>
      <c r="C182" s="20">
        <v>19294</v>
      </c>
      <c r="D182" s="28">
        <v>156.69299999999998</v>
      </c>
      <c r="E182" s="23" t="s">
        <v>9</v>
      </c>
      <c r="F182" s="25">
        <v>1</v>
      </c>
      <c r="G182" s="31">
        <f t="shared" si="5"/>
        <v>156.69299999999998</v>
      </c>
    </row>
    <row r="183" spans="1:7" ht="13.8" x14ac:dyDescent="0.25">
      <c r="A183" s="23">
        <v>311110</v>
      </c>
      <c r="B183" s="24" t="s">
        <v>8</v>
      </c>
      <c r="C183" s="20">
        <v>19347</v>
      </c>
      <c r="D183" s="28">
        <v>89.451999999999998</v>
      </c>
      <c r="E183" s="23" t="s">
        <v>9</v>
      </c>
      <c r="F183" s="25">
        <v>1</v>
      </c>
      <c r="G183" s="31">
        <f t="shared" si="5"/>
        <v>89.451999999999998</v>
      </c>
    </row>
    <row r="184" spans="1:7" ht="13.8" x14ac:dyDescent="0.25">
      <c r="A184" s="23"/>
      <c r="B184" s="24"/>
      <c r="C184" s="20">
        <v>19353</v>
      </c>
      <c r="D184" s="28">
        <v>19.602</v>
      </c>
      <c r="E184" s="23" t="s">
        <v>9</v>
      </c>
      <c r="F184" s="25">
        <v>1</v>
      </c>
      <c r="G184" s="31">
        <f t="shared" si="5"/>
        <v>19.602</v>
      </c>
    </row>
    <row r="185" spans="1:7" ht="13.8" x14ac:dyDescent="0.25">
      <c r="A185" s="23"/>
      <c r="B185" s="24"/>
      <c r="C185" s="20" t="s">
        <v>31</v>
      </c>
      <c r="D185" s="28">
        <v>110.821</v>
      </c>
      <c r="E185" s="23" t="s">
        <v>9</v>
      </c>
      <c r="F185" s="25">
        <v>1</v>
      </c>
      <c r="G185" s="31">
        <f t="shared" si="5"/>
        <v>110.821</v>
      </c>
    </row>
    <row r="186" spans="1:7" ht="13.8" x14ac:dyDescent="0.25">
      <c r="A186" s="23"/>
      <c r="B186" s="24"/>
      <c r="C186" s="20" t="s">
        <v>32</v>
      </c>
      <c r="D186" s="28">
        <v>17.727</v>
      </c>
      <c r="E186" s="23" t="s">
        <v>9</v>
      </c>
      <c r="F186" s="25">
        <v>1</v>
      </c>
      <c r="G186" s="31">
        <f t="shared" si="5"/>
        <v>17.727</v>
      </c>
    </row>
    <row r="187" spans="1:7" ht="13.8" x14ac:dyDescent="0.25">
      <c r="A187" s="23">
        <v>311210</v>
      </c>
      <c r="B187" s="24" t="s">
        <v>8</v>
      </c>
      <c r="C187" s="20">
        <v>19348</v>
      </c>
      <c r="D187" s="28">
        <v>138</v>
      </c>
      <c r="E187" s="23" t="s">
        <v>9</v>
      </c>
      <c r="F187" s="25">
        <v>1</v>
      </c>
      <c r="G187" s="31">
        <f t="shared" si="5"/>
        <v>138</v>
      </c>
    </row>
    <row r="188" spans="1:7" ht="13.8" x14ac:dyDescent="0.25">
      <c r="A188" s="23"/>
      <c r="B188" s="24"/>
      <c r="C188" s="20" t="s">
        <v>33</v>
      </c>
      <c r="D188" s="28">
        <v>52</v>
      </c>
      <c r="E188" s="23" t="s">
        <v>9</v>
      </c>
      <c r="F188" s="25">
        <v>1</v>
      </c>
      <c r="G188" s="31">
        <f t="shared" si="5"/>
        <v>52</v>
      </c>
    </row>
    <row r="189" spans="1:7" ht="13.8" x14ac:dyDescent="0.25">
      <c r="A189" s="23">
        <v>311310</v>
      </c>
      <c r="B189" s="24" t="s">
        <v>8</v>
      </c>
      <c r="C189" s="20">
        <v>19351</v>
      </c>
      <c r="D189" s="28">
        <v>186.43600000000001</v>
      </c>
      <c r="E189" s="23" t="s">
        <v>9</v>
      </c>
      <c r="F189" s="25">
        <v>1</v>
      </c>
      <c r="G189" s="31">
        <f t="shared" si="5"/>
        <v>186.43600000000001</v>
      </c>
    </row>
    <row r="190" spans="1:7" ht="13.8" x14ac:dyDescent="0.25">
      <c r="A190" s="23"/>
      <c r="B190" s="24"/>
      <c r="C190" s="20" t="s">
        <v>34</v>
      </c>
      <c r="D190" s="28">
        <v>488.18400000000003</v>
      </c>
      <c r="E190" s="23" t="s">
        <v>9</v>
      </c>
      <c r="F190" s="25">
        <v>1</v>
      </c>
      <c r="G190" s="31">
        <f t="shared" si="5"/>
        <v>488.18400000000003</v>
      </c>
    </row>
    <row r="191" spans="1:7" ht="13.8" x14ac:dyDescent="0.25">
      <c r="A191" s="23"/>
      <c r="B191" s="24"/>
      <c r="C191" s="20" t="s">
        <v>35</v>
      </c>
      <c r="D191" s="28">
        <v>14.208</v>
      </c>
      <c r="E191" s="23" t="s">
        <v>9</v>
      </c>
      <c r="F191" s="25">
        <v>1</v>
      </c>
      <c r="G191" s="31">
        <f t="shared" si="5"/>
        <v>14.208</v>
      </c>
    </row>
    <row r="192" spans="1:7" ht="13.8" x14ac:dyDescent="0.25">
      <c r="A192" s="23"/>
      <c r="B192" s="24"/>
      <c r="C192" s="20" t="s">
        <v>36</v>
      </c>
      <c r="D192" s="28">
        <v>176.49199999999999</v>
      </c>
      <c r="E192" s="23" t="s">
        <v>9</v>
      </c>
      <c r="F192" s="25">
        <v>1</v>
      </c>
      <c r="G192" s="31">
        <f t="shared" si="5"/>
        <v>176.49199999999999</v>
      </c>
    </row>
    <row r="193" spans="1:7" ht="13.8" x14ac:dyDescent="0.25">
      <c r="A193" s="23">
        <v>311410</v>
      </c>
      <c r="B193" s="24" t="s">
        <v>8</v>
      </c>
      <c r="C193" s="20">
        <v>19350</v>
      </c>
      <c r="D193" s="28">
        <v>120</v>
      </c>
      <c r="E193" s="23" t="s">
        <v>9</v>
      </c>
      <c r="F193" s="25">
        <v>1</v>
      </c>
      <c r="G193" s="31">
        <f t="shared" si="5"/>
        <v>120</v>
      </c>
    </row>
    <row r="194" spans="1:7" ht="13.8" x14ac:dyDescent="0.25">
      <c r="A194" s="23">
        <v>312110</v>
      </c>
      <c r="B194" s="24" t="s">
        <v>8</v>
      </c>
      <c r="C194" s="20">
        <v>19255</v>
      </c>
      <c r="D194" s="28">
        <v>407</v>
      </c>
      <c r="E194" s="23" t="s">
        <v>9</v>
      </c>
      <c r="F194" s="25">
        <v>1</v>
      </c>
      <c r="G194" s="31">
        <f t="shared" si="5"/>
        <v>407</v>
      </c>
    </row>
    <row r="195" spans="1:7" ht="13.8" x14ac:dyDescent="0.25">
      <c r="A195" s="23"/>
      <c r="B195" s="24"/>
      <c r="C195" s="20">
        <v>19259</v>
      </c>
      <c r="D195" s="28">
        <v>306</v>
      </c>
      <c r="E195" s="23" t="s">
        <v>9</v>
      </c>
      <c r="F195" s="25">
        <v>1</v>
      </c>
      <c r="G195" s="31">
        <f t="shared" si="5"/>
        <v>306</v>
      </c>
    </row>
    <row r="196" spans="1:7" ht="13.8" x14ac:dyDescent="0.25">
      <c r="A196" s="23"/>
      <c r="B196" s="24"/>
      <c r="C196" s="20">
        <v>19261</v>
      </c>
      <c r="D196" s="28">
        <v>102</v>
      </c>
      <c r="E196" s="23" t="s">
        <v>9</v>
      </c>
      <c r="F196" s="25">
        <v>1</v>
      </c>
      <c r="G196" s="31">
        <f t="shared" ref="G196:G202" si="6">F196*D196</f>
        <v>102</v>
      </c>
    </row>
    <row r="197" spans="1:7" ht="13.8" x14ac:dyDescent="0.25">
      <c r="A197" s="23">
        <v>312210</v>
      </c>
      <c r="B197" s="24" t="s">
        <v>8</v>
      </c>
      <c r="C197" s="20">
        <v>19254</v>
      </c>
      <c r="D197" s="28">
        <v>234.54599999999999</v>
      </c>
      <c r="E197" s="23" t="s">
        <v>9</v>
      </c>
      <c r="F197" s="25">
        <v>1</v>
      </c>
      <c r="G197" s="31">
        <f t="shared" si="6"/>
        <v>234.54599999999999</v>
      </c>
    </row>
    <row r="198" spans="1:7" ht="13.8" x14ac:dyDescent="0.25">
      <c r="A198" s="23"/>
      <c r="B198" s="24"/>
      <c r="C198" s="20">
        <v>19256</v>
      </c>
      <c r="D198" s="28">
        <v>82.954999999999998</v>
      </c>
      <c r="E198" s="23" t="s">
        <v>9</v>
      </c>
      <c r="F198" s="25">
        <v>1</v>
      </c>
      <c r="G198" s="31">
        <f t="shared" si="6"/>
        <v>82.954999999999998</v>
      </c>
    </row>
    <row r="199" spans="1:7" ht="13.8" x14ac:dyDescent="0.25">
      <c r="A199" s="23"/>
      <c r="B199" s="24"/>
      <c r="C199" s="20">
        <v>19257</v>
      </c>
      <c r="D199" s="28">
        <v>225.34699999999998</v>
      </c>
      <c r="E199" s="23" t="s">
        <v>9</v>
      </c>
      <c r="F199" s="25">
        <v>1</v>
      </c>
      <c r="G199" s="31">
        <f t="shared" si="6"/>
        <v>225.34699999999998</v>
      </c>
    </row>
    <row r="200" spans="1:7" ht="13.8" x14ac:dyDescent="0.25">
      <c r="A200" s="23"/>
      <c r="B200" s="24"/>
      <c r="C200" s="20">
        <v>19260</v>
      </c>
      <c r="D200" s="28">
        <v>94.899000000000001</v>
      </c>
      <c r="E200" s="23" t="s">
        <v>9</v>
      </c>
      <c r="F200" s="25">
        <v>1</v>
      </c>
      <c r="G200" s="31">
        <f t="shared" si="6"/>
        <v>94.899000000000001</v>
      </c>
    </row>
    <row r="201" spans="1:7" ht="13.8" x14ac:dyDescent="0.25">
      <c r="A201" s="23"/>
      <c r="B201" s="24"/>
      <c r="C201" s="20">
        <v>19262</v>
      </c>
      <c r="D201" s="28">
        <v>173.273</v>
      </c>
      <c r="E201" s="23" t="s">
        <v>9</v>
      </c>
      <c r="F201" s="25">
        <v>1</v>
      </c>
      <c r="G201" s="31">
        <f t="shared" si="6"/>
        <v>173.273</v>
      </c>
    </row>
    <row r="202" spans="1:7" ht="13.8" x14ac:dyDescent="0.25">
      <c r="A202" s="23">
        <v>312310</v>
      </c>
      <c r="B202" s="24" t="s">
        <v>8</v>
      </c>
      <c r="C202" s="20">
        <v>19258</v>
      </c>
      <c r="D202" s="28">
        <v>370</v>
      </c>
      <c r="E202" s="23" t="s">
        <v>9</v>
      </c>
      <c r="F202" s="25">
        <v>1</v>
      </c>
      <c r="G202" s="31">
        <f t="shared" si="6"/>
        <v>370</v>
      </c>
    </row>
    <row r="203" spans="1:7" ht="13.8" x14ac:dyDescent="0.25">
      <c r="A203" s="18"/>
      <c r="B203" s="11" t="s">
        <v>37</v>
      </c>
      <c r="C203" s="11"/>
      <c r="D203" s="26">
        <f>SUM(D4:D202)</f>
        <v>49758.821999999971</v>
      </c>
      <c r="E203" s="12" t="s">
        <v>9</v>
      </c>
      <c r="F203" s="13">
        <f>G203/D203</f>
        <v>1</v>
      </c>
      <c r="G203" s="27">
        <f>SUM(G4:G202)</f>
        <v>49758.821999999971</v>
      </c>
    </row>
    <row r="204" spans="1:7" ht="13.8" x14ac:dyDescent="0.25"/>
    <row r="205" spans="1:7" ht="13.8" x14ac:dyDescent="0.25">
      <c r="F205" s="9" t="s">
        <v>38</v>
      </c>
      <c r="G205" s="14">
        <f>F203*100</f>
        <v>100</v>
      </c>
    </row>
    <row r="212" spans="2:4" ht="13.8" hidden="1" x14ac:dyDescent="0.25">
      <c r="B212" s="7">
        <v>0</v>
      </c>
      <c r="D212" s="7"/>
    </row>
    <row r="213" spans="2:4" ht="13.8" hidden="1" x14ac:dyDescent="0.25">
      <c r="B213" s="7">
        <v>1</v>
      </c>
      <c r="D213" s="7"/>
    </row>
    <row r="214" spans="2:4" ht="13.8" hidden="1" x14ac:dyDescent="0.25"/>
    <row r="215" spans="2:4" ht="13.8" x14ac:dyDescent="0.25">
      <c r="C215" s="7"/>
    </row>
    <row r="216" spans="2:4" ht="13.8" x14ac:dyDescent="0.25">
      <c r="C216" s="7"/>
    </row>
  </sheetData>
  <protectedRanges>
    <protectedRange algorithmName="SHA-512" hashValue="Hwh6PgkoTAj79RMjO1bh05FuqcgrLiq9U/h4luFhCR/YmjR31+jke44+NNHRJqXlWEHqpgaiVdzweV1rWe2x2w==" saltValue="0HcbUEflEtuzcOQvCadiEg==" spinCount="100000" sqref="F205:G205" name="Bereik1"/>
  </protectedRanges>
  <phoneticPr fontId="6" type="noConversion"/>
  <dataValidations count="1">
    <dataValidation type="list" allowBlank="1" showInputMessage="1" showErrorMessage="1" sqref="F4:F202" xr:uid="{A910F4EF-EF38-4188-A846-7CBFCBC9D459}">
      <formula1>$B$212:$B$213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3814-FC88-476F-B9EA-3969189DF90A}">
  <dimension ref="A1:F16"/>
  <sheetViews>
    <sheetView tabSelected="1" zoomScaleNormal="100" workbookViewId="0">
      <selection activeCell="C22" sqref="C22"/>
    </sheetView>
  </sheetViews>
  <sheetFormatPr defaultRowHeight="13.8" x14ac:dyDescent="0.25"/>
  <cols>
    <col min="1" max="1" width="13.09765625" customWidth="1"/>
    <col min="2" max="2" width="23.09765625" bestFit="1" customWidth="1"/>
    <col min="3" max="3" width="23.3984375" style="1" bestFit="1" customWidth="1"/>
    <col min="4" max="4" width="7.8984375" customWidth="1"/>
    <col min="5" max="5" width="19.69921875" style="1" bestFit="1" customWidth="1"/>
    <col min="6" max="6" width="21.69921875" customWidth="1"/>
  </cols>
  <sheetData>
    <row r="1" spans="1:6" ht="19.8" x14ac:dyDescent="0.3">
      <c r="A1" s="6" t="s">
        <v>39</v>
      </c>
    </row>
    <row r="2" spans="1:6" ht="4.95" customHeight="1" x14ac:dyDescent="0.3">
      <c r="A2" s="6"/>
    </row>
    <row r="3" spans="1:6" ht="27.6" customHeight="1" x14ac:dyDescent="0.25">
      <c r="A3" s="2" t="s">
        <v>1</v>
      </c>
      <c r="B3" s="2" t="s">
        <v>2</v>
      </c>
      <c r="C3" s="3" t="s">
        <v>40</v>
      </c>
      <c r="D3" s="2" t="s">
        <v>5</v>
      </c>
      <c r="E3" s="8" t="s">
        <v>6</v>
      </c>
      <c r="F3" s="3" t="s">
        <v>7</v>
      </c>
    </row>
    <row r="4" spans="1:6" x14ac:dyDescent="0.25">
      <c r="A4" s="21">
        <v>301320</v>
      </c>
      <c r="B4" s="23"/>
      <c r="C4" s="19">
        <v>1437.33</v>
      </c>
      <c r="D4" s="4" t="s">
        <v>9</v>
      </c>
      <c r="E4" s="15">
        <v>0</v>
      </c>
      <c r="F4" s="5">
        <f t="shared" ref="F4:F7" si="0">E4*C4</f>
        <v>0</v>
      </c>
    </row>
    <row r="5" spans="1:6" x14ac:dyDescent="0.25">
      <c r="A5" s="32">
        <v>301420</v>
      </c>
      <c r="B5" s="23"/>
      <c r="C5" s="19">
        <v>263</v>
      </c>
      <c r="D5" s="4" t="s">
        <v>9</v>
      </c>
      <c r="E5" s="15">
        <v>0</v>
      </c>
      <c r="F5" s="5">
        <f t="shared" ref="F5" si="1">E5*C5</f>
        <v>0</v>
      </c>
    </row>
    <row r="6" spans="1:6" x14ac:dyDescent="0.25">
      <c r="A6" s="21">
        <v>303420</v>
      </c>
      <c r="B6" s="23"/>
      <c r="C6" s="19">
        <v>1632.1889999999996</v>
      </c>
      <c r="D6" s="4" t="s">
        <v>9</v>
      </c>
      <c r="E6" s="15">
        <v>0</v>
      </c>
      <c r="F6" s="5">
        <f t="shared" si="0"/>
        <v>0</v>
      </c>
    </row>
    <row r="7" spans="1:6" x14ac:dyDescent="0.25">
      <c r="A7" s="21">
        <v>303520</v>
      </c>
      <c r="B7" s="23"/>
      <c r="C7" s="19">
        <v>152.803</v>
      </c>
      <c r="D7" s="4" t="s">
        <v>9</v>
      </c>
      <c r="E7" s="15">
        <v>0</v>
      </c>
      <c r="F7" s="5">
        <f t="shared" si="0"/>
        <v>0</v>
      </c>
    </row>
    <row r="8" spans="1:6" x14ac:dyDescent="0.25">
      <c r="A8" s="21">
        <v>306520</v>
      </c>
      <c r="B8" s="23"/>
      <c r="C8" s="19">
        <v>298.22900000000004</v>
      </c>
      <c r="D8" s="4" t="s">
        <v>9</v>
      </c>
      <c r="E8" s="15">
        <v>0</v>
      </c>
      <c r="F8" s="5">
        <f t="shared" ref="F8:F13" si="2">E8*C8</f>
        <v>0</v>
      </c>
    </row>
    <row r="9" spans="1:6" x14ac:dyDescent="0.25">
      <c r="A9" s="21">
        <v>308320</v>
      </c>
      <c r="B9" s="23"/>
      <c r="C9" s="19">
        <v>1500.759</v>
      </c>
      <c r="D9" s="4" t="s">
        <v>9</v>
      </c>
      <c r="E9" s="15">
        <v>0</v>
      </c>
      <c r="F9" s="5">
        <f t="shared" si="2"/>
        <v>0</v>
      </c>
    </row>
    <row r="10" spans="1:6" x14ac:dyDescent="0.25">
      <c r="A10" s="21">
        <v>309420</v>
      </c>
      <c r="B10" s="23"/>
      <c r="C10" s="19">
        <v>67.448000000000008</v>
      </c>
      <c r="D10" s="4" t="s">
        <v>9</v>
      </c>
      <c r="E10" s="15">
        <v>0</v>
      </c>
      <c r="F10" s="5">
        <f t="shared" si="2"/>
        <v>0</v>
      </c>
    </row>
    <row r="11" spans="1:6" x14ac:dyDescent="0.25">
      <c r="A11" s="21">
        <v>309620</v>
      </c>
      <c r="B11" s="23"/>
      <c r="C11" s="19">
        <v>224.52600000000001</v>
      </c>
      <c r="D11" s="4" t="s">
        <v>9</v>
      </c>
      <c r="E11" s="15">
        <v>0</v>
      </c>
      <c r="F11" s="5">
        <f t="shared" si="2"/>
        <v>0</v>
      </c>
    </row>
    <row r="12" spans="1:6" x14ac:dyDescent="0.25">
      <c r="A12" s="21">
        <v>311320</v>
      </c>
      <c r="B12" s="23"/>
      <c r="C12" s="19">
        <v>865.31999999999994</v>
      </c>
      <c r="D12" s="4" t="s">
        <v>9</v>
      </c>
      <c r="E12" s="15">
        <v>0</v>
      </c>
      <c r="F12" s="5">
        <f t="shared" si="2"/>
        <v>0</v>
      </c>
    </row>
    <row r="13" spans="1:6" ht="14.4" thickBot="1" x14ac:dyDescent="0.3">
      <c r="A13" s="21">
        <v>311420</v>
      </c>
      <c r="B13" s="23"/>
      <c r="C13" s="19">
        <v>120</v>
      </c>
      <c r="D13" s="4" t="s">
        <v>9</v>
      </c>
      <c r="E13" s="15">
        <v>0</v>
      </c>
      <c r="F13" s="5">
        <f t="shared" si="2"/>
        <v>0</v>
      </c>
    </row>
    <row r="14" spans="1:6" ht="15" thickTop="1" thickBot="1" x14ac:dyDescent="0.3">
      <c r="A14" s="10"/>
      <c r="B14" s="11" t="s">
        <v>41</v>
      </c>
      <c r="C14" s="26">
        <f>SUM(C4:C13)</f>
        <v>6561.6039999999994</v>
      </c>
      <c r="D14" s="12" t="s">
        <v>9</v>
      </c>
      <c r="E14" s="16">
        <f>F14/C14</f>
        <v>0</v>
      </c>
      <c r="F14" s="17">
        <f>SUM(F4:F13)</f>
        <v>0</v>
      </c>
    </row>
    <row r="15" spans="1:6" ht="14.4" thickTop="1" x14ac:dyDescent="0.25"/>
    <row r="16" spans="1:6" x14ac:dyDescent="0.25">
      <c r="E16" s="9" t="s">
        <v>38</v>
      </c>
      <c r="F16" s="14">
        <f>E14*100</f>
        <v>0</v>
      </c>
    </row>
  </sheetData>
  <protectedRanges>
    <protectedRange algorithmName="SHA-512" hashValue="Mt9o9ysnfEJeZjtGlubD8fMGeY91oSpJw4Q4g2INB4sKDcAZS37FxaJsCbG4FVUiyopql4xg41NLSxVZW9+3LA==" saltValue="zh5QaRpFSIWy1t2eNjSUww==" spinCount="100000" sqref="E16:F16" name="Bereik1"/>
  </protectedRanges>
  <phoneticPr fontId="6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d8d315-5c27-498a-814b-29eabcac6a43">
      <Terms xmlns="http://schemas.microsoft.com/office/infopath/2007/PartnerControls"/>
    </lcf76f155ced4ddcb4097134ff3c332f>
    <TaxCatchAll xmlns="00946752-5514-4cff-9906-054ea5e5651f" xsi:nil="true"/>
    <SharedWithUsers xmlns="00946752-5514-4cff-9906-054ea5e5651f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ADC5C6-8872-40C9-BAEB-548BCECC80F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C4E8DBB-EA87-4708-87F6-A9081A5780EA}">
  <ds:schemaRefs>
    <ds:schemaRef ds:uri="http://schemas.microsoft.com/office/2006/metadata/properties"/>
    <ds:schemaRef ds:uri="http://schemas.microsoft.com/office/infopath/2007/PartnerControls"/>
    <ds:schemaRef ds:uri="81d8d315-5c27-498a-814b-29eabcac6a43"/>
    <ds:schemaRef ds:uri="00946752-5514-4cff-9906-054ea5e5651f"/>
  </ds:schemaRefs>
</ds:datastoreItem>
</file>

<file path=customXml/itemProps3.xml><?xml version="1.0" encoding="utf-8"?>
<ds:datastoreItem xmlns:ds="http://schemas.openxmlformats.org/officeDocument/2006/customXml" ds:itemID="{27B11E6C-BB92-484F-99FB-FC26AEA4222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D6AC95-9C44-45A7-B896-6688F28DA7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K1a Emissieloos ontgraven</vt:lpstr>
      <vt:lpstr>K1b Emissieloos vervoeren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Loïs Kool</dc:creator>
  <cp:keywords/>
  <dc:description/>
  <cp:lastModifiedBy>Michiel Klaassen | Tijhuis Ingenieurs</cp:lastModifiedBy>
  <cp:revision/>
  <dcterms:created xsi:type="dcterms:W3CDTF">2023-05-01T12:31:00Z</dcterms:created>
  <dcterms:modified xsi:type="dcterms:W3CDTF">2024-09-11T06:30:06Z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edfec018-42a1-16bb-b014-9bd2fc2072a7</vt:lpwstr>
  </property>
  <property fmtid="{D5CDD505-2E9C-101B-9397-08002B2CF9AE}" pid="3" name="CORSA_OBJECTTYPE">
    <vt:lpwstr>S</vt:lpwstr>
  </property>
  <property fmtid="{D5CDD505-2E9C-101B-9397-08002B2CF9AE}" pid="4" name="CORSA_OBJECTID">
    <vt:lpwstr>23.069865</vt:lpwstr>
  </property>
  <property fmtid="{D5CDD505-2E9C-101B-9397-08002B2CF9AE}" pid="5" name="CORSA_VERSION">
    <vt:lpwstr>1</vt:lpwstr>
  </property>
  <property fmtid="{D5CDD505-2E9C-101B-9397-08002B2CF9AE}" pid="6" name="ContentTypeId">
    <vt:lpwstr>0x010100CB89877EDAA77D40B0E2084F4C49E45A</vt:lpwstr>
  </property>
  <property fmtid="{D5CDD505-2E9C-101B-9397-08002B2CF9AE}" pid="7" name="MediaServiceImageTags">
    <vt:lpwstr/>
  </property>
  <property fmtid="{D5CDD505-2E9C-101B-9397-08002B2CF9AE}" pid="8" name="Order">
    <vt:r8>1045100</vt:r8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